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620" activeTab="1"/>
  </bookViews>
  <sheets>
    <sheet name="2019-22" sheetId="4" r:id="rId1"/>
    <sheet name="2017-19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P12" i="4" l="1"/>
  <c r="P26" i="4"/>
  <c r="P16" i="4"/>
  <c r="P22" i="4"/>
  <c r="P21" i="4"/>
  <c r="M26" i="4"/>
  <c r="M27" i="4" s="1"/>
  <c r="M28" i="4" s="1"/>
  <c r="M31" i="4" s="1"/>
  <c r="N26" i="4"/>
  <c r="N27" i="4" s="1"/>
  <c r="N22" i="4"/>
  <c r="M17" i="4"/>
  <c r="M16" i="4"/>
  <c r="N16" i="4"/>
  <c r="O4" i="4"/>
  <c r="M12" i="4"/>
  <c r="N12" i="4"/>
  <c r="N17" i="4" s="1"/>
  <c r="M22" i="4"/>
  <c r="N28" i="4" l="1"/>
  <c r="N31" i="4" s="1"/>
  <c r="P17" i="4"/>
  <c r="P27" i="4"/>
  <c r="P28" i="4"/>
  <c r="P31" i="4" s="1"/>
  <c r="K26" i="4" l="1"/>
  <c r="K27" i="4" s="1"/>
  <c r="K22" i="4"/>
  <c r="K16" i="4"/>
  <c r="K12" i="4"/>
  <c r="K17" i="4" s="1"/>
  <c r="K28" i="4" l="1"/>
  <c r="K31" i="4" s="1"/>
  <c r="L21" i="2"/>
  <c r="K21" i="2"/>
  <c r="I21" i="2"/>
  <c r="H21" i="2"/>
  <c r="J39" i="2"/>
  <c r="L36" i="2"/>
  <c r="K36" i="2"/>
  <c r="I36" i="2"/>
  <c r="H36" i="2"/>
  <c r="G36" i="2"/>
  <c r="J35" i="2"/>
  <c r="M35" i="2" s="1"/>
  <c r="J34" i="2"/>
  <c r="G32" i="2"/>
  <c r="J32" i="2" s="1"/>
  <c r="L30" i="2"/>
  <c r="K30" i="2"/>
  <c r="I30" i="2"/>
  <c r="H30" i="2"/>
  <c r="H37" i="2" s="1"/>
  <c r="G30" i="2"/>
  <c r="J29" i="2"/>
  <c r="J28" i="2"/>
  <c r="J27" i="2"/>
  <c r="J23" i="2"/>
  <c r="G21" i="2"/>
  <c r="J19" i="2"/>
  <c r="J18" i="2"/>
  <c r="M18" i="2" s="1"/>
  <c r="J17" i="2"/>
  <c r="J21" i="2" s="1"/>
  <c r="K15" i="2"/>
  <c r="I15" i="2"/>
  <c r="H15" i="2"/>
  <c r="G15" i="2"/>
  <c r="J13" i="2"/>
  <c r="M13" i="2" s="1"/>
  <c r="L12" i="2"/>
  <c r="J12" i="2"/>
  <c r="J11" i="2"/>
  <c r="M11" i="2" s="1"/>
  <c r="J10" i="2"/>
  <c r="J9" i="2"/>
  <c r="J8" i="2"/>
  <c r="M8" i="2" s="1"/>
  <c r="J7" i="2"/>
  <c r="J6" i="2"/>
  <c r="J5" i="2"/>
  <c r="G22" i="4"/>
  <c r="G26" i="4"/>
  <c r="V25" i="4"/>
  <c r="K24" i="2" l="1"/>
  <c r="H24" i="2"/>
  <c r="H38" i="2" s="1"/>
  <c r="H40" i="2" s="1"/>
  <c r="K37" i="2"/>
  <c r="J36" i="2"/>
  <c r="G37" i="2"/>
  <c r="M10" i="2"/>
  <c r="J30" i="2"/>
  <c r="G24" i="2"/>
  <c r="M6" i="2"/>
  <c r="M9" i="2"/>
  <c r="I24" i="2"/>
  <c r="I38" i="2" s="1"/>
  <c r="I40" i="2" s="1"/>
  <c r="M28" i="2"/>
  <c r="I37" i="2"/>
  <c r="L37" i="2"/>
  <c r="L7" i="2"/>
  <c r="M7" i="2" s="1"/>
  <c r="M12" i="2"/>
  <c r="J15" i="2"/>
  <c r="M17" i="2"/>
  <c r="M21" i="2" s="1"/>
  <c r="M27" i="2"/>
  <c r="M29" i="2"/>
  <c r="M34" i="2"/>
  <c r="L5" i="2"/>
  <c r="G27" i="4"/>
  <c r="L15" i="2" l="1"/>
  <c r="L24" i="2" s="1"/>
  <c r="L38" i="2" s="1"/>
  <c r="L40" i="2" s="1"/>
  <c r="G38" i="2"/>
  <c r="G40" i="2" s="1"/>
  <c r="K38" i="2"/>
  <c r="K40" i="2" s="1"/>
  <c r="J24" i="2"/>
  <c r="J37" i="2"/>
  <c r="M5" i="2"/>
  <c r="M36" i="2"/>
  <c r="M30" i="2"/>
  <c r="J15" i="4"/>
  <c r="L15" i="4" s="1"/>
  <c r="J30" i="4"/>
  <c r="L30" i="4" s="1"/>
  <c r="V26" i="4"/>
  <c r="U26" i="4"/>
  <c r="R26" i="4"/>
  <c r="Q26" i="4"/>
  <c r="I26" i="4"/>
  <c r="H26" i="4"/>
  <c r="J25" i="4"/>
  <c r="L25" i="4" s="1"/>
  <c r="J24" i="4"/>
  <c r="L24" i="4" s="1"/>
  <c r="O24" i="4" s="1"/>
  <c r="V22" i="4"/>
  <c r="U22" i="4"/>
  <c r="Q22" i="4"/>
  <c r="I22" i="4"/>
  <c r="H22" i="4"/>
  <c r="R21" i="4"/>
  <c r="R22" i="4" s="1"/>
  <c r="J21" i="4"/>
  <c r="L21" i="4" s="1"/>
  <c r="O21" i="4" s="1"/>
  <c r="J20" i="4"/>
  <c r="W19" i="4"/>
  <c r="V16" i="4"/>
  <c r="U16" i="4"/>
  <c r="R16" i="4"/>
  <c r="Q16" i="4"/>
  <c r="I16" i="4"/>
  <c r="H16" i="4"/>
  <c r="G16" i="4"/>
  <c r="G17" i="4" s="1"/>
  <c r="G28" i="4" s="1"/>
  <c r="G31" i="4" s="1"/>
  <c r="J14" i="4"/>
  <c r="L14" i="4" s="1"/>
  <c r="O14" i="4" s="1"/>
  <c r="V12" i="4"/>
  <c r="V17" i="4" s="1"/>
  <c r="U12" i="4"/>
  <c r="U17" i="4" s="1"/>
  <c r="Q12" i="4"/>
  <c r="I12" i="4"/>
  <c r="H12" i="4"/>
  <c r="H17" i="4" s="1"/>
  <c r="J11" i="4"/>
  <c r="L11" i="4" s="1"/>
  <c r="J10" i="4"/>
  <c r="L10" i="4" s="1"/>
  <c r="J9" i="4"/>
  <c r="L9" i="4" s="1"/>
  <c r="J8" i="4"/>
  <c r="L8" i="4" s="1"/>
  <c r="J7" i="4"/>
  <c r="L7" i="4" s="1"/>
  <c r="O7" i="4" s="1"/>
  <c r="J6" i="4"/>
  <c r="L6" i="4" s="1"/>
  <c r="J5" i="4"/>
  <c r="L5" i="4" s="1"/>
  <c r="S8" i="4" l="1"/>
  <c r="T8" i="4" s="1"/>
  <c r="W8" i="4" s="1"/>
  <c r="O8" i="4"/>
  <c r="S5" i="4"/>
  <c r="T5" i="4" s="1"/>
  <c r="W5" i="4" s="1"/>
  <c r="O5" i="4"/>
  <c r="O12" i="4" s="1"/>
  <c r="S9" i="4"/>
  <c r="T9" i="4" s="1"/>
  <c r="W9" i="4" s="1"/>
  <c r="O9" i="4"/>
  <c r="J26" i="4"/>
  <c r="J27" i="4" s="1"/>
  <c r="S6" i="4"/>
  <c r="T6" i="4" s="1"/>
  <c r="W6" i="4" s="1"/>
  <c r="O6" i="4"/>
  <c r="S10" i="4"/>
  <c r="T10" i="4" s="1"/>
  <c r="W10" i="4" s="1"/>
  <c r="O10" i="4"/>
  <c r="Q17" i="4"/>
  <c r="S30" i="4"/>
  <c r="T30" i="4" s="1"/>
  <c r="W30" i="4" s="1"/>
  <c r="O30" i="4"/>
  <c r="O16" i="4"/>
  <c r="S11" i="4"/>
  <c r="T11" i="4" s="1"/>
  <c r="W11" i="4" s="1"/>
  <c r="O11" i="4"/>
  <c r="S25" i="4"/>
  <c r="O25" i="4"/>
  <c r="O26" i="4" s="1"/>
  <c r="S15" i="4"/>
  <c r="T15" i="4" s="1"/>
  <c r="W15" i="4" s="1"/>
  <c r="O15" i="4"/>
  <c r="J38" i="2"/>
  <c r="J40" i="2" s="1"/>
  <c r="M15" i="2"/>
  <c r="M24" i="2" s="1"/>
  <c r="M37" i="2"/>
  <c r="I17" i="4"/>
  <c r="T25" i="4"/>
  <c r="W25" i="4" s="1"/>
  <c r="R7" i="4"/>
  <c r="R12" i="4" s="1"/>
  <c r="R17" i="4" s="1"/>
  <c r="S21" i="4"/>
  <c r="T21" i="4" s="1"/>
  <c r="W21" i="4" s="1"/>
  <c r="L26" i="4"/>
  <c r="J12" i="4"/>
  <c r="Q27" i="4"/>
  <c r="J22" i="4"/>
  <c r="V27" i="4"/>
  <c r="I27" i="4"/>
  <c r="I28" i="4" s="1"/>
  <c r="I31" i="4" s="1"/>
  <c r="U27" i="4"/>
  <c r="L20" i="4"/>
  <c r="H27" i="4"/>
  <c r="L16" i="4"/>
  <c r="S14" i="4"/>
  <c r="H28" i="4"/>
  <c r="H31" i="4" s="1"/>
  <c r="R27" i="4"/>
  <c r="J16" i="4"/>
  <c r="S24" i="4"/>
  <c r="O17" i="4" l="1"/>
  <c r="S20" i="4"/>
  <c r="T20" i="4" s="1"/>
  <c r="W20" i="4" s="1"/>
  <c r="W22" i="4" s="1"/>
  <c r="O20" i="4"/>
  <c r="O22" i="4" s="1"/>
  <c r="O27" i="4" s="1"/>
  <c r="O28" i="4" s="1"/>
  <c r="O31" i="4" s="1"/>
  <c r="S7" i="4"/>
  <c r="T7" i="4" s="1"/>
  <c r="W7" i="4" s="1"/>
  <c r="M38" i="2"/>
  <c r="M40" i="2" s="1"/>
  <c r="J17" i="4"/>
  <c r="J28" i="4" s="1"/>
  <c r="J31" i="4" s="1"/>
  <c r="V28" i="4"/>
  <c r="V31" i="4" s="1"/>
  <c r="T22" i="4"/>
  <c r="S22" i="4"/>
  <c r="L22" i="4"/>
  <c r="L27" i="4" s="1"/>
  <c r="Q28" i="4"/>
  <c r="Q31" i="4" s="1"/>
  <c r="L12" i="4"/>
  <c r="L17" i="4" s="1"/>
  <c r="U28" i="4"/>
  <c r="U31" i="4" s="1"/>
  <c r="T24" i="4"/>
  <c r="S26" i="4"/>
  <c r="S27" i="4" s="1"/>
  <c r="R28" i="4"/>
  <c r="R31" i="4" s="1"/>
  <c r="T14" i="4"/>
  <c r="W14" i="4" s="1"/>
  <c r="W16" i="4" s="1"/>
  <c r="S16" i="4"/>
  <c r="S12" i="4" l="1"/>
  <c r="S17" i="4" s="1"/>
  <c r="L28" i="4"/>
  <c r="L31" i="4" s="1"/>
  <c r="T16" i="4"/>
  <c r="S28" i="4"/>
  <c r="S31" i="4" s="1"/>
  <c r="W12" i="4"/>
  <c r="W17" i="4" s="1"/>
  <c r="T12" i="4"/>
  <c r="T26" i="4"/>
  <c r="T27" i="4" s="1"/>
  <c r="W24" i="4"/>
  <c r="W26" i="4" s="1"/>
  <c r="W27" i="4" s="1"/>
  <c r="T17" i="4" l="1"/>
  <c r="T28" i="4"/>
  <c r="T31" i="4" s="1"/>
  <c r="W28" i="4"/>
  <c r="W31" i="4" s="1"/>
</calcChain>
</file>

<file path=xl/sharedStrings.xml><?xml version="1.0" encoding="utf-8"?>
<sst xmlns="http://schemas.openxmlformats.org/spreadsheetml/2006/main" count="209" uniqueCount="74">
  <si>
    <t>Sr.  No.</t>
  </si>
  <si>
    <t>Scheme Code</t>
  </si>
  <si>
    <t>Name of Loan</t>
  </si>
  <si>
    <t>Category</t>
  </si>
  <si>
    <t>ROI(%)</t>
  </si>
  <si>
    <t>Balance as on 01.04.2019</t>
  </si>
  <si>
    <t>receipt during 2019-20</t>
  </si>
  <si>
    <t>Payment during 2019-20</t>
  </si>
  <si>
    <t>Balance as on 31.3.2020</t>
  </si>
  <si>
    <t>receipt during 2020-21</t>
  </si>
  <si>
    <t>Payment during 2020-21</t>
  </si>
  <si>
    <t>Balance as on 31.3.2021</t>
  </si>
  <si>
    <t>receipt during 2021-22</t>
  </si>
  <si>
    <t>Payment during 2021-22</t>
  </si>
  <si>
    <t>Balance as on 31.3.2022</t>
  </si>
  <si>
    <t>A</t>
  </si>
  <si>
    <t xml:space="preserve"> Thermal</t>
  </si>
  <si>
    <t>GGSSTP Ropar</t>
  </si>
  <si>
    <t xml:space="preserve">R&amp;M Works Ropar </t>
  </si>
  <si>
    <t>LTL</t>
  </si>
  <si>
    <t>11.4-11.90%</t>
  </si>
  <si>
    <t>Thermal.</t>
  </si>
  <si>
    <t>R&amp;M Gen. Ropar</t>
  </si>
  <si>
    <t>RLA Studies Ropar</t>
  </si>
  <si>
    <t>R&amp;M Works of 4 no. acivities Ropar</t>
  </si>
  <si>
    <t>R&amp;M Ropar</t>
  </si>
  <si>
    <t>R&amp;M Works GGSSTP Ropar</t>
  </si>
  <si>
    <t>R&amp;M GGSTP ROPAR</t>
  </si>
  <si>
    <t>161274</t>
  </si>
  <si>
    <t>TOTAL</t>
  </si>
  <si>
    <t>GNDTP, Bhatinda</t>
  </si>
  <si>
    <t xml:space="preserve"> GNDTP Bhatinda</t>
  </si>
  <si>
    <t>3136099</t>
  </si>
  <si>
    <t>R&amp;M GNDPT Bathinda</t>
  </si>
  <si>
    <t>161405</t>
  </si>
  <si>
    <t>6104003</t>
  </si>
  <si>
    <t>GRAND TOTAL OF THERMAL PLANTS</t>
  </si>
  <si>
    <t>B</t>
  </si>
  <si>
    <t>Hydel</t>
  </si>
  <si>
    <t>BBMB</t>
  </si>
  <si>
    <t>R&amp;M Ganguwal &amp; Kotla BBMB</t>
  </si>
  <si>
    <t>R&amp;M Dehar BBMB</t>
  </si>
  <si>
    <t>R&amp;M Bhakra Left Bank BBMB</t>
  </si>
  <si>
    <t>Mukerian Hydel Project</t>
  </si>
  <si>
    <t xml:space="preserve">MUKERIAN </t>
  </si>
  <si>
    <t>31310791</t>
  </si>
  <si>
    <t>GRAND TOTAL OF HYDEL</t>
  </si>
  <si>
    <t>Total Generation Loans ( Thermal + Hydel)</t>
  </si>
  <si>
    <t>Shahpur kandi loan PFC</t>
  </si>
  <si>
    <t>Total Generation Loans ( Thermal + Hydel) incl Shahpur kandi</t>
  </si>
  <si>
    <t>Balance as on 01.04.2020</t>
  </si>
  <si>
    <t>Balance as on 01.4.2021</t>
  </si>
  <si>
    <t>Balance as on 01.04.2017</t>
  </si>
  <si>
    <t>Receipt during the year 2017-18</t>
  </si>
  <si>
    <t>Payment during the year 2017-18</t>
  </si>
  <si>
    <t>Receipt during           2018-19</t>
  </si>
  <si>
    <t>Payment during             2018-19</t>
  </si>
  <si>
    <t>Balance as on 31.03.2019</t>
  </si>
  <si>
    <t>GHTP Lehra Mohabot</t>
  </si>
  <si>
    <t>GHTP-II Lehra</t>
  </si>
  <si>
    <t>UBDC Malikpur</t>
  </si>
  <si>
    <t>R&amp;M UBDC</t>
  </si>
  <si>
    <t>REC Shahpurkandi</t>
  </si>
  <si>
    <t>Total Gen Loan REC ltd Incl Shahpurkandi REC</t>
  </si>
  <si>
    <t xml:space="preserve">R&amp;M GNDPT Bathinda PFC </t>
  </si>
  <si>
    <t xml:space="preserve"> Plant wise detail of Generation Loan of REC Ltd. &amp; PFC Ltd for FY 2019-22</t>
  </si>
  <si>
    <t>Balancer as on 31.03.2018</t>
  </si>
  <si>
    <t>Interest paid during the year</t>
  </si>
  <si>
    <t>receipt during H1</t>
  </si>
  <si>
    <t>Payment during H1</t>
  </si>
  <si>
    <t>balance as on 30.09.2020</t>
  </si>
  <si>
    <t>Interest during H1</t>
  </si>
  <si>
    <t>Annexure-F</t>
  </si>
  <si>
    <t xml:space="preserve"> Plant wise detail of Generation Loan of REC Ltd. &amp; PFC Ltd for FY 2017-18 (Annexure-F)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</si>
</sst>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 * #,##0.00_ ;_ * \-#,##0.00_ ;_ * &quot;-&quot;??_ ;_ @_ "/>
    <numFmt numFmtId="165" formatCode="_ * #,##0_ ;_ * \-#,##0_ ;_ * &quot;-&quot;??_ ;_ @_ 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1"/>
      <name val="Calibri"/>
      <family val="2"/>
      <scheme val="minor"/>
    </font>
    <font>
      <b/>
      <sz val="18"/>
      <name val="Calibri"/>
      <family val="2"/>
      <scheme val="minor"/>
    </font>
    <font>
      <b/>
      <sz val="12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8">
    <xf numFmtId="0" fontId="0" fillId="0" borderId="0" xfId="0"/>
    <xf numFmtId="0" fontId="4" fillId="0" borderId="1" xfId="0" applyFont="1" applyBorder="1" applyAlignment="1"/>
    <xf numFmtId="0" fontId="2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0" fillId="0" borderId="3" xfId="0" applyBorder="1"/>
    <xf numFmtId="165" fontId="0" fillId="0" borderId="3" xfId="1" applyNumberFormat="1" applyFont="1" applyBorder="1"/>
    <xf numFmtId="0" fontId="6" fillId="0" borderId="0" xfId="0" applyFont="1" applyAlignment="1">
      <alignment horizontal="center" vertical="center"/>
    </xf>
    <xf numFmtId="0" fontId="7" fillId="0" borderId="4" xfId="0" applyFont="1" applyBorder="1" applyAlignment="1"/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0" fontId="2" fillId="0" borderId="3" xfId="0" applyFont="1" applyFill="1" applyBorder="1" applyAlignment="1">
      <alignment horizontal="center" wrapText="1"/>
    </xf>
    <xf numFmtId="0" fontId="4" fillId="0" borderId="5" xfId="0" applyFont="1" applyBorder="1" applyAlignment="1">
      <alignment horizontal="center" vertical="center"/>
    </xf>
    <xf numFmtId="0" fontId="4" fillId="0" borderId="4" xfId="0" applyFont="1" applyBorder="1" applyAlignment="1"/>
    <xf numFmtId="0" fontId="8" fillId="0" borderId="2" xfId="0" applyFont="1" applyBorder="1" applyAlignment="1">
      <alignment horizontal="center" vertical="center"/>
    </xf>
    <xf numFmtId="0" fontId="9" fillId="0" borderId="3" xfId="0" applyFont="1" applyBorder="1"/>
    <xf numFmtId="0" fontId="8" fillId="0" borderId="3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3" xfId="1" applyNumberFormat="1" applyFont="1" applyBorder="1" applyAlignment="1">
      <alignment horizontal="right"/>
    </xf>
    <xf numFmtId="165" fontId="2" fillId="0" borderId="3" xfId="1" applyNumberFormat="1" applyFont="1" applyBorder="1"/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/>
    </xf>
    <xf numFmtId="10" fontId="8" fillId="0" borderId="3" xfId="0" applyNumberFormat="1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165" fontId="4" fillId="0" borderId="3" xfId="1" applyNumberFormat="1" applyFont="1" applyBorder="1"/>
    <xf numFmtId="0" fontId="14" fillId="0" borderId="4" xfId="0" applyFont="1" applyBorder="1" applyAlignment="1"/>
    <xf numFmtId="0" fontId="12" fillId="0" borderId="3" xfId="0" applyFont="1" applyBorder="1" applyAlignment="1">
      <alignment horizontal="center"/>
    </xf>
    <xf numFmtId="0" fontId="12" fillId="0" borderId="5" xfId="0" applyFont="1" applyBorder="1" applyAlignment="1">
      <alignment horizontal="center" vertical="center"/>
    </xf>
    <xf numFmtId="0" fontId="12" fillId="0" borderId="4" xfId="0" applyFont="1" applyBorder="1" applyAlignment="1"/>
    <xf numFmtId="0" fontId="15" fillId="0" borderId="5" xfId="0" applyFont="1" applyFill="1" applyBorder="1" applyAlignment="1">
      <alignment horizontal="center" vertical="center"/>
    </xf>
    <xf numFmtId="0" fontId="15" fillId="0" borderId="4" xfId="0" applyFont="1" applyFill="1" applyBorder="1" applyAlignment="1"/>
    <xf numFmtId="0" fontId="15" fillId="0" borderId="2" xfId="0" applyFont="1" applyFill="1" applyBorder="1" applyAlignment="1"/>
    <xf numFmtId="165" fontId="5" fillId="0" borderId="3" xfId="1" applyNumberFormat="1" applyFont="1" applyBorder="1"/>
    <xf numFmtId="0" fontId="0" fillId="0" borderId="3" xfId="0" applyBorder="1" applyAlignment="1">
      <alignment horizontal="center"/>
    </xf>
    <xf numFmtId="0" fontId="4" fillId="0" borderId="5" xfId="0" applyFont="1" applyBorder="1" applyAlignment="1"/>
    <xf numFmtId="0" fontId="4" fillId="0" borderId="2" xfId="0" applyFont="1" applyBorder="1" applyAlignment="1"/>
    <xf numFmtId="0" fontId="0" fillId="0" borderId="2" xfId="0" applyBorder="1" applyAlignment="1">
      <alignment horizontal="center" vertical="center"/>
    </xf>
    <xf numFmtId="0" fontId="16" fillId="0" borderId="3" xfId="0" applyFont="1" applyBorder="1" applyAlignment="1">
      <alignment horizontal="center"/>
    </xf>
    <xf numFmtId="10" fontId="0" fillId="0" borderId="3" xfId="0" applyNumberFormat="1" applyBorder="1" applyAlignment="1">
      <alignment horizontal="center"/>
    </xf>
    <xf numFmtId="165" fontId="16" fillId="0" borderId="3" xfId="0" applyNumberFormat="1" applyFont="1" applyBorder="1"/>
    <xf numFmtId="165" fontId="0" fillId="0" borderId="3" xfId="0" applyNumberFormat="1" applyBorder="1"/>
    <xf numFmtId="0" fontId="0" fillId="0" borderId="6" xfId="0" applyBorder="1" applyAlignment="1">
      <alignment horizontal="center" vertical="center"/>
    </xf>
    <xf numFmtId="0" fontId="4" fillId="0" borderId="7" xfId="0" applyFont="1" applyBorder="1" applyAlignment="1"/>
    <xf numFmtId="0" fontId="0" fillId="0" borderId="7" xfId="0" applyBorder="1" applyAlignment="1">
      <alignment horizontal="center"/>
    </xf>
    <xf numFmtId="165" fontId="4" fillId="0" borderId="7" xfId="1" applyNumberFormat="1" applyFont="1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9" fillId="0" borderId="2" xfId="0" applyFont="1" applyFill="1" applyBorder="1" applyAlignment="1">
      <alignment horizontal="center"/>
    </xf>
    <xf numFmtId="0" fontId="9" fillId="0" borderId="3" xfId="0" applyFont="1" applyFill="1" applyBorder="1" applyAlignment="1">
      <alignment horizontal="right"/>
    </xf>
    <xf numFmtId="0" fontId="9" fillId="0" borderId="3" xfId="0" applyFont="1" applyFill="1" applyBorder="1" applyAlignment="1">
      <alignment horizontal="left"/>
    </xf>
    <xf numFmtId="0" fontId="17" fillId="0" borderId="3" xfId="0" applyFont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/>
    </xf>
    <xf numFmtId="10" fontId="9" fillId="0" borderId="3" xfId="0" applyNumberFormat="1" applyFont="1" applyBorder="1" applyAlignment="1">
      <alignment horizontal="center"/>
    </xf>
    <xf numFmtId="0" fontId="17" fillId="0" borderId="1" xfId="0" applyFont="1" applyBorder="1" applyAlignment="1">
      <alignment vertical="center"/>
    </xf>
    <xf numFmtId="0" fontId="18" fillId="0" borderId="0" xfId="0" applyFont="1"/>
    <xf numFmtId="0" fontId="17" fillId="0" borderId="2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4" xfId="0" applyFont="1" applyBorder="1" applyAlignment="1"/>
    <xf numFmtId="0" fontId="17" fillId="0" borderId="3" xfId="0" applyFont="1" applyBorder="1"/>
    <xf numFmtId="0" fontId="17" fillId="0" borderId="3" xfId="0" applyFont="1" applyBorder="1" applyAlignment="1">
      <alignment horizontal="center"/>
    </xf>
    <xf numFmtId="0" fontId="17" fillId="0" borderId="3" xfId="0" applyFont="1" applyFill="1" applyBorder="1" applyAlignment="1">
      <alignment horizontal="center" wrapText="1"/>
    </xf>
    <xf numFmtId="0" fontId="18" fillId="0" borderId="3" xfId="0" applyFont="1" applyBorder="1"/>
    <xf numFmtId="0" fontId="17" fillId="0" borderId="5" xfId="0" applyFont="1" applyBorder="1" applyAlignment="1">
      <alignment horizontal="center" vertical="center"/>
    </xf>
    <xf numFmtId="165" fontId="19" fillId="0" borderId="3" xfId="1" applyNumberFormat="1" applyFont="1" applyBorder="1"/>
    <xf numFmtId="165" fontId="18" fillId="0" borderId="3" xfId="1" applyNumberFormat="1" applyFont="1" applyBorder="1"/>
    <xf numFmtId="165" fontId="17" fillId="0" borderId="3" xfId="1" applyNumberFormat="1" applyFont="1" applyBorder="1"/>
    <xf numFmtId="0" fontId="15" fillId="0" borderId="2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/>
    </xf>
    <xf numFmtId="165" fontId="17" fillId="0" borderId="3" xfId="0" applyNumberFormat="1" applyFont="1" applyBorder="1"/>
    <xf numFmtId="165" fontId="19" fillId="0" borderId="3" xfId="0" applyNumberFormat="1" applyFont="1" applyBorder="1"/>
    <xf numFmtId="165" fontId="18" fillId="0" borderId="3" xfId="0" applyNumberFormat="1" applyFont="1" applyBorder="1"/>
    <xf numFmtId="0" fontId="15" fillId="0" borderId="4" xfId="0" applyFont="1" applyBorder="1" applyAlignment="1"/>
    <xf numFmtId="0" fontId="15" fillId="0" borderId="3" xfId="0" applyFont="1" applyBorder="1" applyAlignment="1">
      <alignment horizontal="center"/>
    </xf>
    <xf numFmtId="0" fontId="15" fillId="0" borderId="5" xfId="0" applyFont="1" applyBorder="1" applyAlignment="1">
      <alignment horizontal="center" vertical="center"/>
    </xf>
    <xf numFmtId="0" fontId="15" fillId="0" borderId="5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9" fillId="0" borderId="5" xfId="0" applyFont="1" applyFill="1" applyBorder="1" applyAlignment="1">
      <alignment horizontal="center"/>
    </xf>
    <xf numFmtId="0" fontId="9" fillId="0" borderId="5" xfId="0" applyFont="1" applyFill="1" applyBorder="1" applyAlignment="1">
      <alignment horizontal="right"/>
    </xf>
    <xf numFmtId="0" fontId="9" fillId="0" borderId="2" xfId="0" applyFont="1" applyFill="1" applyBorder="1" applyAlignment="1">
      <alignment horizontal="right"/>
    </xf>
    <xf numFmtId="0" fontId="9" fillId="0" borderId="3" xfId="0" applyFont="1" applyFill="1" applyBorder="1" applyAlignment="1">
      <alignment horizontal="center"/>
    </xf>
    <xf numFmtId="0" fontId="18" fillId="0" borderId="3" xfId="0" applyFont="1" applyBorder="1" applyAlignment="1">
      <alignment horizontal="center"/>
    </xf>
    <xf numFmtId="0" fontId="17" fillId="0" borderId="5" xfId="0" applyFont="1" applyBorder="1" applyAlignment="1"/>
    <xf numFmtId="0" fontId="17" fillId="0" borderId="2" xfId="0" applyFont="1" applyBorder="1" applyAlignment="1"/>
    <xf numFmtId="0" fontId="17" fillId="0" borderId="0" xfId="0" applyFont="1"/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center"/>
    </xf>
    <xf numFmtId="165" fontId="18" fillId="0" borderId="0" xfId="0" applyNumberFormat="1" applyFont="1"/>
    <xf numFmtId="165" fontId="3" fillId="0" borderId="1" xfId="1" applyNumberFormat="1" applyFont="1" applyBorder="1" applyAlignment="1">
      <alignment horizontal="center" vertical="center"/>
    </xf>
    <xf numFmtId="165" fontId="5" fillId="0" borderId="3" xfId="1" applyNumberFormat="1" applyFont="1" applyFill="1" applyBorder="1" applyAlignment="1">
      <alignment horizontal="center" vertical="center" wrapText="1"/>
    </xf>
    <xf numFmtId="165" fontId="0" fillId="0" borderId="0" xfId="1" applyNumberFormat="1" applyFont="1"/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11" fillId="0" borderId="2" xfId="0" applyFont="1" applyFill="1" applyBorder="1" applyAlignment="1">
      <alignment horizontal="center"/>
    </xf>
    <xf numFmtId="0" fontId="11" fillId="0" borderId="3" xfId="0" applyFont="1" applyFill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7" fillId="0" borderId="2" xfId="0" applyFont="1" applyBorder="1" applyAlignment="1">
      <alignment horizontal="center"/>
    </xf>
    <xf numFmtId="0" fontId="17" fillId="0" borderId="3" xfId="0" applyFont="1" applyBorder="1" applyAlignment="1">
      <alignment horizontal="center"/>
    </xf>
    <xf numFmtId="0" fontId="17" fillId="0" borderId="1" xfId="0" applyFont="1" applyBorder="1" applyAlignment="1">
      <alignment horizontal="center" vertical="center"/>
    </xf>
    <xf numFmtId="0" fontId="15" fillId="0" borderId="2" xfId="0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3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1"/>
  <sheetViews>
    <sheetView view="pageBreakPreview" topLeftCell="J1" zoomScale="60" zoomScaleNormal="100" workbookViewId="0">
      <selection activeCell="V2" sqref="V2"/>
    </sheetView>
  </sheetViews>
  <sheetFormatPr defaultRowHeight="15" x14ac:dyDescent="0.25"/>
  <cols>
    <col min="1" max="1" width="9.140625" style="45"/>
    <col min="2" max="2" width="21.85546875" customWidth="1"/>
    <col min="3" max="3" width="37.42578125" bestFit="1" customWidth="1"/>
    <col min="4" max="4" width="8.85546875" style="46" customWidth="1"/>
    <col min="5" max="5" width="13.7109375" style="46" customWidth="1"/>
    <col min="6" max="6" width="9.85546875" style="46" customWidth="1"/>
    <col min="7" max="7" width="20.28515625" customWidth="1"/>
    <col min="8" max="8" width="19.42578125" customWidth="1"/>
    <col min="9" max="9" width="17.7109375" customWidth="1"/>
    <col min="10" max="12" width="20.28515625" customWidth="1"/>
    <col min="13" max="14" width="20.28515625" style="93" customWidth="1"/>
    <col min="15" max="15" width="27.140625" style="93" customWidth="1"/>
    <col min="16" max="18" width="20.28515625" customWidth="1"/>
    <col min="19" max="19" width="21.28515625" customWidth="1"/>
    <col min="20" max="20" width="21.28515625" bestFit="1" customWidth="1"/>
    <col min="21" max="22" width="20.28515625" customWidth="1"/>
    <col min="23" max="23" width="21.28515625" bestFit="1" customWidth="1"/>
  </cols>
  <sheetData>
    <row r="1" spans="1:23" ht="18.75" x14ac:dyDescent="0.3">
      <c r="A1" s="96" t="s">
        <v>65</v>
      </c>
      <c r="B1" s="96"/>
      <c r="C1" s="96"/>
      <c r="D1" s="96"/>
      <c r="E1" s="96"/>
      <c r="F1" s="96"/>
      <c r="G1" s="96"/>
      <c r="H1" s="96"/>
      <c r="I1" s="96"/>
      <c r="J1" s="96"/>
      <c r="K1" s="48"/>
      <c r="L1" s="47"/>
      <c r="M1" s="91"/>
      <c r="N1" s="91"/>
      <c r="O1" s="91"/>
      <c r="P1" s="48"/>
      <c r="Q1" s="1"/>
      <c r="R1" s="1"/>
      <c r="S1" s="1"/>
      <c r="T1" s="1"/>
      <c r="U1" s="1"/>
      <c r="V1" s="1" t="s">
        <v>72</v>
      </c>
      <c r="W1" s="1"/>
    </row>
    <row r="2" spans="1:23" ht="31.5" x14ac:dyDescent="0.25">
      <c r="A2" s="2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4" t="s">
        <v>3</v>
      </c>
      <c r="G2" s="4" t="s">
        <v>5</v>
      </c>
      <c r="H2" s="4" t="s">
        <v>6</v>
      </c>
      <c r="I2" s="4" t="s">
        <v>7</v>
      </c>
      <c r="J2" s="4" t="s">
        <v>8</v>
      </c>
      <c r="K2" s="4" t="s">
        <v>67</v>
      </c>
      <c r="L2" s="4" t="s">
        <v>50</v>
      </c>
      <c r="M2" s="92" t="s">
        <v>68</v>
      </c>
      <c r="N2" s="92" t="s">
        <v>69</v>
      </c>
      <c r="O2" s="92" t="s">
        <v>70</v>
      </c>
      <c r="P2" s="4" t="s">
        <v>71</v>
      </c>
      <c r="Q2" s="4" t="s">
        <v>9</v>
      </c>
      <c r="R2" s="4" t="s">
        <v>10</v>
      </c>
      <c r="S2" s="4" t="s">
        <v>11</v>
      </c>
      <c r="T2" s="4" t="s">
        <v>51</v>
      </c>
      <c r="U2" s="4" t="s">
        <v>12</v>
      </c>
      <c r="V2" s="4" t="s">
        <v>13</v>
      </c>
      <c r="W2" s="4" t="s">
        <v>14</v>
      </c>
    </row>
    <row r="3" spans="1:23" ht="26.25" x14ac:dyDescent="0.4">
      <c r="A3" s="7" t="s">
        <v>15</v>
      </c>
      <c r="B3" s="8" t="s">
        <v>16</v>
      </c>
      <c r="C3" s="9"/>
      <c r="D3" s="10"/>
      <c r="E3" s="10"/>
      <c r="F3" s="11"/>
      <c r="G3" s="5"/>
      <c r="H3" s="5"/>
      <c r="I3" s="5"/>
      <c r="J3" s="5"/>
      <c r="K3" s="5"/>
      <c r="L3" s="5"/>
      <c r="M3" s="6"/>
      <c r="N3" s="6"/>
      <c r="O3" s="6"/>
      <c r="P3" s="5"/>
      <c r="Q3" s="5"/>
      <c r="R3" s="5"/>
      <c r="S3" s="5"/>
      <c r="T3" s="5"/>
      <c r="U3" s="5"/>
      <c r="V3" s="5"/>
      <c r="W3" s="5"/>
    </row>
    <row r="4" spans="1:23" ht="18.75" x14ac:dyDescent="0.3">
      <c r="A4" s="12"/>
      <c r="B4" s="13" t="s">
        <v>17</v>
      </c>
      <c r="C4" s="9"/>
      <c r="D4" s="10"/>
      <c r="E4" s="10"/>
      <c r="F4" s="11"/>
      <c r="G4" s="5"/>
      <c r="H4" s="5"/>
      <c r="I4" s="5"/>
      <c r="J4" s="5"/>
      <c r="K4" s="5"/>
      <c r="L4" s="5"/>
      <c r="M4" s="6"/>
      <c r="N4" s="6"/>
      <c r="O4" s="6">
        <f>+L4+M4-N4</f>
        <v>0</v>
      </c>
      <c r="P4" s="5"/>
      <c r="Q4" s="5"/>
      <c r="R4" s="5"/>
      <c r="S4" s="5"/>
      <c r="T4" s="5"/>
      <c r="U4" s="5"/>
      <c r="V4" s="5"/>
      <c r="W4" s="5"/>
    </row>
    <row r="5" spans="1:23" ht="15.75" x14ac:dyDescent="0.25">
      <c r="A5" s="14">
        <v>1</v>
      </c>
      <c r="B5" s="15">
        <v>161354</v>
      </c>
      <c r="C5" s="15" t="s">
        <v>22</v>
      </c>
      <c r="D5" s="16" t="s">
        <v>19</v>
      </c>
      <c r="E5" s="16" t="s">
        <v>20</v>
      </c>
      <c r="F5" s="17" t="s">
        <v>21</v>
      </c>
      <c r="G5" s="6">
        <v>15096257</v>
      </c>
      <c r="H5" s="6"/>
      <c r="I5" s="6">
        <v>15096257</v>
      </c>
      <c r="J5" s="6">
        <f t="shared" ref="J5:J11" si="0">G5+H5-I5</f>
        <v>0</v>
      </c>
      <c r="K5" s="6">
        <v>647393</v>
      </c>
      <c r="L5" s="6">
        <f t="shared" ref="L5:L11" si="1">J5</f>
        <v>0</v>
      </c>
      <c r="M5" s="6"/>
      <c r="N5" s="6"/>
      <c r="O5" s="6">
        <f t="shared" ref="O5:O11" si="2">+L5+M5-N5</f>
        <v>0</v>
      </c>
      <c r="P5" s="6"/>
      <c r="Q5" s="6"/>
      <c r="R5" s="6"/>
      <c r="S5" s="6">
        <f t="shared" ref="S5:S11" si="3">L5+Q5-R5</f>
        <v>0</v>
      </c>
      <c r="T5" s="6">
        <f t="shared" ref="T5:T11" si="4">S5</f>
        <v>0</v>
      </c>
      <c r="U5" s="6"/>
      <c r="V5" s="6"/>
      <c r="W5" s="6">
        <f t="shared" ref="W5:W11" si="5">T5+U5-V5</f>
        <v>0</v>
      </c>
    </row>
    <row r="6" spans="1:23" ht="15.75" x14ac:dyDescent="0.25">
      <c r="A6" s="14">
        <v>2</v>
      </c>
      <c r="B6" s="15">
        <v>161437</v>
      </c>
      <c r="C6" s="15" t="s">
        <v>24</v>
      </c>
      <c r="D6" s="16" t="s">
        <v>19</v>
      </c>
      <c r="E6" s="16" t="s">
        <v>20</v>
      </c>
      <c r="F6" s="17" t="s">
        <v>21</v>
      </c>
      <c r="G6" s="6">
        <v>5578570</v>
      </c>
      <c r="H6" s="6"/>
      <c r="I6" s="6">
        <v>5578570</v>
      </c>
      <c r="J6" s="6">
        <f t="shared" si="0"/>
        <v>0</v>
      </c>
      <c r="K6" s="6">
        <v>633974</v>
      </c>
      <c r="L6" s="6">
        <f t="shared" si="1"/>
        <v>0</v>
      </c>
      <c r="M6" s="6"/>
      <c r="N6" s="6"/>
      <c r="O6" s="6">
        <f t="shared" si="2"/>
        <v>0</v>
      </c>
      <c r="P6" s="6"/>
      <c r="Q6" s="6"/>
      <c r="R6" s="6"/>
      <c r="S6" s="6">
        <f t="shared" si="3"/>
        <v>0</v>
      </c>
      <c r="T6" s="6">
        <f t="shared" si="4"/>
        <v>0</v>
      </c>
      <c r="U6" s="6"/>
      <c r="V6" s="6"/>
      <c r="W6" s="6">
        <f t="shared" si="5"/>
        <v>0</v>
      </c>
    </row>
    <row r="7" spans="1:23" ht="15.75" x14ac:dyDescent="0.25">
      <c r="A7" s="14">
        <v>3</v>
      </c>
      <c r="B7" s="15">
        <v>162933</v>
      </c>
      <c r="C7" s="15" t="s">
        <v>25</v>
      </c>
      <c r="D7" s="16" t="s">
        <v>19</v>
      </c>
      <c r="E7" s="16" t="s">
        <v>20</v>
      </c>
      <c r="F7" s="17" t="s">
        <v>21</v>
      </c>
      <c r="G7" s="6">
        <v>118667057</v>
      </c>
      <c r="H7" s="6"/>
      <c r="I7" s="6">
        <v>59333539</v>
      </c>
      <c r="J7" s="6">
        <f t="shared" si="0"/>
        <v>59333518</v>
      </c>
      <c r="K7" s="6">
        <v>10027244</v>
      </c>
      <c r="L7" s="6">
        <f t="shared" si="1"/>
        <v>59333518</v>
      </c>
      <c r="M7" s="6"/>
      <c r="N7" s="6">
        <v>59333518</v>
      </c>
      <c r="O7" s="6">
        <f t="shared" si="2"/>
        <v>0</v>
      </c>
      <c r="P7" s="6">
        <v>3339641</v>
      </c>
      <c r="Q7" s="6"/>
      <c r="R7" s="6">
        <f>J7</f>
        <v>59333518</v>
      </c>
      <c r="S7" s="6">
        <f t="shared" si="3"/>
        <v>0</v>
      </c>
      <c r="T7" s="6">
        <f t="shared" si="4"/>
        <v>0</v>
      </c>
      <c r="U7" s="6"/>
      <c r="V7" s="6"/>
      <c r="W7" s="6">
        <f t="shared" si="5"/>
        <v>0</v>
      </c>
    </row>
    <row r="8" spans="1:23" ht="15.75" x14ac:dyDescent="0.25">
      <c r="A8" s="14">
        <v>4</v>
      </c>
      <c r="B8" s="15">
        <v>3134315</v>
      </c>
      <c r="C8" s="15" t="s">
        <v>25</v>
      </c>
      <c r="D8" s="16" t="s">
        <v>19</v>
      </c>
      <c r="E8" s="16" t="s">
        <v>20</v>
      </c>
      <c r="F8" s="17" t="s">
        <v>21</v>
      </c>
      <c r="G8" s="6">
        <v>24792261</v>
      </c>
      <c r="H8" s="6"/>
      <c r="I8" s="6">
        <v>8264086</v>
      </c>
      <c r="J8" s="6">
        <f t="shared" si="0"/>
        <v>16528175</v>
      </c>
      <c r="K8" s="6">
        <v>2524163</v>
      </c>
      <c r="L8" s="6">
        <f t="shared" si="1"/>
        <v>16528175</v>
      </c>
      <c r="M8" s="6"/>
      <c r="N8" s="6"/>
      <c r="O8" s="6">
        <f t="shared" si="2"/>
        <v>16528175</v>
      </c>
      <c r="P8" s="6">
        <v>949826</v>
      </c>
      <c r="Q8" s="6"/>
      <c r="R8" s="6">
        <v>8264086</v>
      </c>
      <c r="S8" s="6">
        <f t="shared" si="3"/>
        <v>8264089</v>
      </c>
      <c r="T8" s="6">
        <f t="shared" si="4"/>
        <v>8264089</v>
      </c>
      <c r="U8" s="6"/>
      <c r="V8" s="6">
        <v>8264089</v>
      </c>
      <c r="W8" s="6">
        <f t="shared" si="5"/>
        <v>0</v>
      </c>
    </row>
    <row r="9" spans="1:23" ht="15.75" x14ac:dyDescent="0.25">
      <c r="A9" s="14">
        <v>5</v>
      </c>
      <c r="B9" s="15">
        <v>3136103</v>
      </c>
      <c r="C9" s="15" t="s">
        <v>25</v>
      </c>
      <c r="D9" s="16" t="s">
        <v>19</v>
      </c>
      <c r="E9" s="16" t="s">
        <v>20</v>
      </c>
      <c r="F9" s="17" t="s">
        <v>21</v>
      </c>
      <c r="G9" s="6">
        <v>62913150</v>
      </c>
      <c r="H9" s="6"/>
      <c r="I9" s="6">
        <v>15728288</v>
      </c>
      <c r="J9" s="6">
        <f t="shared" si="0"/>
        <v>47184862</v>
      </c>
      <c r="K9" s="6">
        <v>7397251</v>
      </c>
      <c r="L9" s="6">
        <f t="shared" si="1"/>
        <v>47184862</v>
      </c>
      <c r="M9" s="6"/>
      <c r="N9" s="6"/>
      <c r="O9" s="6">
        <f t="shared" si="2"/>
        <v>47184862</v>
      </c>
      <c r="P9" s="6">
        <v>2815190</v>
      </c>
      <c r="Q9" s="6"/>
      <c r="R9" s="6">
        <v>15728288</v>
      </c>
      <c r="S9" s="6">
        <f t="shared" si="3"/>
        <v>31456574</v>
      </c>
      <c r="T9" s="6">
        <f t="shared" si="4"/>
        <v>31456574</v>
      </c>
      <c r="U9" s="6"/>
      <c r="V9" s="6">
        <v>15728288</v>
      </c>
      <c r="W9" s="6">
        <f t="shared" si="5"/>
        <v>15728286</v>
      </c>
    </row>
    <row r="10" spans="1:23" ht="15.75" x14ac:dyDescent="0.25">
      <c r="A10" s="14">
        <v>6</v>
      </c>
      <c r="B10" s="15">
        <v>3137140</v>
      </c>
      <c r="C10" s="15" t="s">
        <v>26</v>
      </c>
      <c r="D10" s="16" t="s">
        <v>19</v>
      </c>
      <c r="E10" s="16" t="s">
        <v>20</v>
      </c>
      <c r="F10" s="17" t="s">
        <v>21</v>
      </c>
      <c r="G10" s="6">
        <v>84011842</v>
      </c>
      <c r="H10" s="6"/>
      <c r="I10" s="6">
        <v>16802368</v>
      </c>
      <c r="J10" s="6">
        <f t="shared" si="0"/>
        <v>67209474</v>
      </c>
      <c r="K10" s="6">
        <v>8745372</v>
      </c>
      <c r="L10" s="6">
        <f t="shared" si="1"/>
        <v>67209474</v>
      </c>
      <c r="M10" s="6"/>
      <c r="N10" s="6">
        <v>16802370</v>
      </c>
      <c r="O10" s="6">
        <f t="shared" si="2"/>
        <v>50407104</v>
      </c>
      <c r="P10" s="6">
        <v>3911323</v>
      </c>
      <c r="Q10" s="6"/>
      <c r="R10" s="6">
        <v>16802368</v>
      </c>
      <c r="S10" s="6">
        <f t="shared" si="3"/>
        <v>50407106</v>
      </c>
      <c r="T10" s="6">
        <f t="shared" si="4"/>
        <v>50407106</v>
      </c>
      <c r="U10" s="6"/>
      <c r="V10" s="6">
        <v>16802368</v>
      </c>
      <c r="W10" s="6">
        <f t="shared" si="5"/>
        <v>33604738</v>
      </c>
    </row>
    <row r="11" spans="1:23" ht="15.75" x14ac:dyDescent="0.25">
      <c r="A11" s="14">
        <v>7</v>
      </c>
      <c r="B11" s="18">
        <v>3139339</v>
      </c>
      <c r="C11" s="15" t="s">
        <v>27</v>
      </c>
      <c r="D11" s="16" t="s">
        <v>19</v>
      </c>
      <c r="E11" s="16" t="s">
        <v>20</v>
      </c>
      <c r="F11" s="17" t="s">
        <v>21</v>
      </c>
      <c r="G11" s="6">
        <v>227471288</v>
      </c>
      <c r="H11" s="6">
        <v>1162966</v>
      </c>
      <c r="I11" s="6">
        <v>32662034</v>
      </c>
      <c r="J11" s="6">
        <f t="shared" si="0"/>
        <v>195972220</v>
      </c>
      <c r="K11" s="6">
        <v>24590439</v>
      </c>
      <c r="L11" s="6">
        <f t="shared" si="1"/>
        <v>195972220</v>
      </c>
      <c r="M11" s="6"/>
      <c r="N11" s="6">
        <v>32662040</v>
      </c>
      <c r="O11" s="6">
        <f t="shared" si="2"/>
        <v>163310180</v>
      </c>
      <c r="P11" s="6">
        <v>11284961</v>
      </c>
      <c r="Q11" s="6"/>
      <c r="R11" s="6">
        <v>32662034</v>
      </c>
      <c r="S11" s="6">
        <f t="shared" si="3"/>
        <v>163310186</v>
      </c>
      <c r="T11" s="6">
        <f t="shared" si="4"/>
        <v>163310186</v>
      </c>
      <c r="U11" s="6"/>
      <c r="V11" s="6">
        <v>32662034</v>
      </c>
      <c r="W11" s="6">
        <f t="shared" si="5"/>
        <v>130648152</v>
      </c>
    </row>
    <row r="12" spans="1:23" ht="18" x14ac:dyDescent="0.25">
      <c r="A12" s="97" t="s">
        <v>29</v>
      </c>
      <c r="B12" s="98"/>
      <c r="C12" s="98"/>
      <c r="D12" s="98"/>
      <c r="E12" s="98"/>
      <c r="F12" s="98"/>
      <c r="G12" s="19">
        <v>538530425</v>
      </c>
      <c r="H12" s="19">
        <f t="shared" ref="H12:W12" si="6">SUM(H5:H11)</f>
        <v>1162966</v>
      </c>
      <c r="I12" s="19">
        <f t="shared" si="6"/>
        <v>153465142</v>
      </c>
      <c r="J12" s="19">
        <f t="shared" si="6"/>
        <v>386228249</v>
      </c>
      <c r="K12" s="19">
        <f>SUM(K5:K11)</f>
        <v>54565836</v>
      </c>
      <c r="L12" s="19">
        <f t="shared" si="6"/>
        <v>386228249</v>
      </c>
      <c r="M12" s="19">
        <f t="shared" si="6"/>
        <v>0</v>
      </c>
      <c r="N12" s="19">
        <f t="shared" si="6"/>
        <v>108797928</v>
      </c>
      <c r="O12" s="19">
        <f t="shared" si="6"/>
        <v>277430321</v>
      </c>
      <c r="P12" s="19">
        <f t="shared" si="6"/>
        <v>22300941</v>
      </c>
      <c r="Q12" s="19">
        <f t="shared" si="6"/>
        <v>0</v>
      </c>
      <c r="R12" s="19">
        <f t="shared" si="6"/>
        <v>132790294</v>
      </c>
      <c r="S12" s="19">
        <f t="shared" si="6"/>
        <v>253437955</v>
      </c>
      <c r="T12" s="19">
        <f t="shared" si="6"/>
        <v>253437955</v>
      </c>
      <c r="U12" s="19">
        <f t="shared" si="6"/>
        <v>0</v>
      </c>
      <c r="V12" s="19">
        <f t="shared" si="6"/>
        <v>73456779</v>
      </c>
      <c r="W12" s="19">
        <f t="shared" si="6"/>
        <v>179981176</v>
      </c>
    </row>
    <row r="13" spans="1:23" ht="18" x14ac:dyDescent="0.25">
      <c r="A13" s="20"/>
      <c r="B13" s="21" t="s">
        <v>30</v>
      </c>
      <c r="C13" s="21"/>
      <c r="D13" s="21"/>
      <c r="E13" s="21"/>
      <c r="F13" s="21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</row>
    <row r="14" spans="1:23" ht="15.75" x14ac:dyDescent="0.25">
      <c r="A14" s="14">
        <v>1</v>
      </c>
      <c r="B14" s="15">
        <v>3137139</v>
      </c>
      <c r="C14" s="15" t="s">
        <v>31</v>
      </c>
      <c r="D14" s="16" t="s">
        <v>19</v>
      </c>
      <c r="E14" s="16" t="s">
        <v>20</v>
      </c>
      <c r="F14" s="17" t="s">
        <v>21</v>
      </c>
      <c r="G14" s="6">
        <v>60741812</v>
      </c>
      <c r="H14" s="6"/>
      <c r="I14" s="6">
        <v>12148363</v>
      </c>
      <c r="J14" s="6">
        <f>G14+H14-I14</f>
        <v>48593449</v>
      </c>
      <c r="K14" s="6">
        <v>6586667</v>
      </c>
      <c r="L14" s="6">
        <f t="shared" ref="L14:L15" si="7">J14</f>
        <v>48593449</v>
      </c>
      <c r="M14" s="6"/>
      <c r="N14" s="6">
        <v>48593449</v>
      </c>
      <c r="O14" s="6">
        <f t="shared" ref="O14:O15" si="8">+L14+M14-N14</f>
        <v>0</v>
      </c>
      <c r="P14" s="6">
        <v>2328891</v>
      </c>
      <c r="Q14" s="6"/>
      <c r="R14" s="6">
        <v>48593449</v>
      </c>
      <c r="S14" s="6">
        <f t="shared" ref="S14:S15" si="9">L14+Q14-R14</f>
        <v>0</v>
      </c>
      <c r="T14" s="6">
        <f t="shared" ref="T14:T16" si="10">S14</f>
        <v>0</v>
      </c>
      <c r="U14" s="6"/>
      <c r="V14" s="6"/>
      <c r="W14" s="6">
        <f t="shared" ref="W14:W15" si="11">T14+U14-V14</f>
        <v>0</v>
      </c>
    </row>
    <row r="15" spans="1:23" ht="15.75" x14ac:dyDescent="0.25">
      <c r="A15" s="14">
        <v>2</v>
      </c>
      <c r="B15" s="18" t="s">
        <v>32</v>
      </c>
      <c r="C15" s="15" t="s">
        <v>33</v>
      </c>
      <c r="D15" s="16" t="s">
        <v>19</v>
      </c>
      <c r="E15" s="22">
        <v>0.114</v>
      </c>
      <c r="F15" s="17" t="s">
        <v>21</v>
      </c>
      <c r="G15" s="6">
        <v>53091700</v>
      </c>
      <c r="H15" s="6"/>
      <c r="I15" s="6"/>
      <c r="J15" s="6">
        <f>G15+H15-I15</f>
        <v>53091700</v>
      </c>
      <c r="K15" s="6">
        <v>6069037</v>
      </c>
      <c r="L15" s="6">
        <f t="shared" si="7"/>
        <v>53091700</v>
      </c>
      <c r="M15" s="6"/>
      <c r="N15" s="6">
        <v>53091700</v>
      </c>
      <c r="O15" s="6">
        <f t="shared" si="8"/>
        <v>0</v>
      </c>
      <c r="P15" s="6">
        <v>2330326</v>
      </c>
      <c r="Q15" s="6"/>
      <c r="R15" s="6">
        <v>53091700</v>
      </c>
      <c r="S15" s="6">
        <f t="shared" si="9"/>
        <v>0</v>
      </c>
      <c r="T15" s="6">
        <f t="shared" si="10"/>
        <v>0</v>
      </c>
      <c r="U15" s="6"/>
      <c r="V15" s="6"/>
      <c r="W15" s="6">
        <f t="shared" si="11"/>
        <v>0</v>
      </c>
    </row>
    <row r="16" spans="1:23" ht="18" x14ac:dyDescent="0.25">
      <c r="A16" s="97" t="s">
        <v>29</v>
      </c>
      <c r="B16" s="98"/>
      <c r="C16" s="98"/>
      <c r="D16" s="98"/>
      <c r="E16" s="98"/>
      <c r="F16" s="98"/>
      <c r="G16" s="19">
        <f t="shared" ref="G16:S16" si="12">SUM(G14:G15)</f>
        <v>113833512</v>
      </c>
      <c r="H16" s="19">
        <f t="shared" si="12"/>
        <v>0</v>
      </c>
      <c r="I16" s="19">
        <f t="shared" si="12"/>
        <v>12148363</v>
      </c>
      <c r="J16" s="19">
        <f t="shared" si="12"/>
        <v>101685149</v>
      </c>
      <c r="K16" s="19">
        <f>SUM(K14:K15)</f>
        <v>12655704</v>
      </c>
      <c r="L16" s="19">
        <f t="shared" si="12"/>
        <v>101685149</v>
      </c>
      <c r="M16" s="19">
        <f t="shared" si="12"/>
        <v>0</v>
      </c>
      <c r="N16" s="19">
        <f t="shared" si="12"/>
        <v>101685149</v>
      </c>
      <c r="O16" s="19">
        <f t="shared" si="12"/>
        <v>0</v>
      </c>
      <c r="P16" s="19">
        <f t="shared" si="12"/>
        <v>4659217</v>
      </c>
      <c r="Q16" s="19">
        <f t="shared" si="12"/>
        <v>0</v>
      </c>
      <c r="R16" s="19">
        <f t="shared" si="12"/>
        <v>101685149</v>
      </c>
      <c r="S16" s="19">
        <f t="shared" si="12"/>
        <v>0</v>
      </c>
      <c r="T16" s="6">
        <f t="shared" si="10"/>
        <v>0</v>
      </c>
      <c r="U16" s="19">
        <f>SUM(U14:U15)</f>
        <v>0</v>
      </c>
      <c r="V16" s="19">
        <f>SUM(V14:V15)</f>
        <v>0</v>
      </c>
      <c r="W16" s="19">
        <f>SUM(W14:W15)</f>
        <v>0</v>
      </c>
    </row>
    <row r="17" spans="1:23" ht="18.75" x14ac:dyDescent="0.3">
      <c r="A17" s="99" t="s">
        <v>36</v>
      </c>
      <c r="B17" s="100"/>
      <c r="C17" s="100"/>
      <c r="D17" s="100"/>
      <c r="E17" s="100"/>
      <c r="F17" s="23"/>
      <c r="G17" s="24">
        <f t="shared" ref="G17:W17" si="13">G12+G16</f>
        <v>652363937</v>
      </c>
      <c r="H17" s="24">
        <f t="shared" si="13"/>
        <v>1162966</v>
      </c>
      <c r="I17" s="24">
        <f t="shared" si="13"/>
        <v>165613505</v>
      </c>
      <c r="J17" s="24">
        <f t="shared" si="13"/>
        <v>487913398</v>
      </c>
      <c r="K17" s="24">
        <f t="shared" si="13"/>
        <v>67221540</v>
      </c>
      <c r="L17" s="24">
        <f t="shared" si="13"/>
        <v>487913398</v>
      </c>
      <c r="M17" s="24">
        <f t="shared" si="13"/>
        <v>0</v>
      </c>
      <c r="N17" s="24">
        <f t="shared" si="13"/>
        <v>210483077</v>
      </c>
      <c r="O17" s="24">
        <f t="shared" si="13"/>
        <v>277430321</v>
      </c>
      <c r="P17" s="24">
        <f t="shared" si="13"/>
        <v>26960158</v>
      </c>
      <c r="Q17" s="24">
        <f t="shared" si="13"/>
        <v>0</v>
      </c>
      <c r="R17" s="24">
        <f t="shared" si="13"/>
        <v>234475443</v>
      </c>
      <c r="S17" s="24">
        <f t="shared" si="13"/>
        <v>253437955</v>
      </c>
      <c r="T17" s="24">
        <f t="shared" si="13"/>
        <v>253437955</v>
      </c>
      <c r="U17" s="24">
        <f t="shared" si="13"/>
        <v>0</v>
      </c>
      <c r="V17" s="24">
        <f t="shared" si="13"/>
        <v>73456779</v>
      </c>
      <c r="W17" s="24">
        <f t="shared" si="13"/>
        <v>179981176</v>
      </c>
    </row>
    <row r="18" spans="1:23" ht="23.25" x14ac:dyDescent="0.35">
      <c r="A18" s="7" t="s">
        <v>37</v>
      </c>
      <c r="B18" s="25" t="s">
        <v>38</v>
      </c>
      <c r="C18" s="26"/>
      <c r="D18" s="26"/>
      <c r="E18" s="26"/>
      <c r="F18" s="23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</row>
    <row r="19" spans="1:23" ht="18.75" x14ac:dyDescent="0.3">
      <c r="A19" s="27"/>
      <c r="B19" s="28" t="s">
        <v>39</v>
      </c>
      <c r="C19" s="26"/>
      <c r="D19" s="26"/>
      <c r="E19" s="26"/>
      <c r="F19" s="23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>
        <f t="shared" ref="W19:W21" si="14">T19+U19-V19</f>
        <v>0</v>
      </c>
    </row>
    <row r="20" spans="1:23" ht="15.75" x14ac:dyDescent="0.25">
      <c r="A20" s="14">
        <v>1</v>
      </c>
      <c r="B20" s="15">
        <v>161348</v>
      </c>
      <c r="C20" s="15" t="s">
        <v>40</v>
      </c>
      <c r="D20" s="16" t="s">
        <v>19</v>
      </c>
      <c r="E20" s="16" t="s">
        <v>20</v>
      </c>
      <c r="F20" s="17" t="s">
        <v>38</v>
      </c>
      <c r="G20" s="6">
        <v>7310862</v>
      </c>
      <c r="H20" s="6"/>
      <c r="I20" s="6">
        <v>7310862</v>
      </c>
      <c r="J20" s="6">
        <f>G20+H20-I20</f>
        <v>0</v>
      </c>
      <c r="K20" s="6">
        <v>2315</v>
      </c>
      <c r="L20" s="6">
        <f t="shared" ref="L20:L21" si="15">J20</f>
        <v>0</v>
      </c>
      <c r="M20" s="6"/>
      <c r="N20" s="6"/>
      <c r="O20" s="6">
        <f t="shared" ref="O20:O21" si="16">+L20+M20-N20</f>
        <v>0</v>
      </c>
      <c r="P20" s="6"/>
      <c r="Q20" s="6"/>
      <c r="R20" s="6"/>
      <c r="S20" s="6">
        <f t="shared" ref="S20:S21" si="17">L20+Q20-R20</f>
        <v>0</v>
      </c>
      <c r="T20" s="6">
        <f t="shared" ref="T20:T21" si="18">S20</f>
        <v>0</v>
      </c>
      <c r="U20" s="6"/>
      <c r="V20" s="6"/>
      <c r="W20" s="6">
        <f t="shared" si="14"/>
        <v>0</v>
      </c>
    </row>
    <row r="21" spans="1:23" ht="15.75" x14ac:dyDescent="0.25">
      <c r="A21" s="14">
        <v>2</v>
      </c>
      <c r="B21" s="15">
        <v>162914</v>
      </c>
      <c r="C21" s="15" t="s">
        <v>42</v>
      </c>
      <c r="D21" s="16" t="s">
        <v>19</v>
      </c>
      <c r="E21" s="16" t="s">
        <v>20</v>
      </c>
      <c r="F21" s="17" t="s">
        <v>38</v>
      </c>
      <c r="G21" s="6">
        <v>781747810</v>
      </c>
      <c r="H21" s="6">
        <v>462640261</v>
      </c>
      <c r="I21" s="6">
        <v>339133208</v>
      </c>
      <c r="J21" s="6">
        <f>G21+H21-I21</f>
        <v>905254863</v>
      </c>
      <c r="K21" s="6">
        <v>82014568</v>
      </c>
      <c r="L21" s="6">
        <f t="shared" si="15"/>
        <v>905254863</v>
      </c>
      <c r="M21" s="6">
        <v>79271714</v>
      </c>
      <c r="N21" s="6">
        <v>275333015</v>
      </c>
      <c r="O21" s="6">
        <f t="shared" si="16"/>
        <v>709193562</v>
      </c>
      <c r="P21" s="6">
        <f>31703399+19825122</f>
        <v>51528521</v>
      </c>
      <c r="Q21" s="6">
        <v>79271714</v>
      </c>
      <c r="R21" s="6">
        <f>275333047+47279583*6</f>
        <v>559010545</v>
      </c>
      <c r="S21" s="6">
        <f t="shared" si="17"/>
        <v>425516032</v>
      </c>
      <c r="T21" s="6">
        <f t="shared" si="18"/>
        <v>425516032</v>
      </c>
      <c r="U21" s="6"/>
      <c r="V21" s="6">
        <v>425516032</v>
      </c>
      <c r="W21" s="6">
        <f t="shared" si="14"/>
        <v>0</v>
      </c>
    </row>
    <row r="22" spans="1:23" ht="18" x14ac:dyDescent="0.25">
      <c r="A22" s="97" t="s">
        <v>29</v>
      </c>
      <c r="B22" s="98"/>
      <c r="C22" s="98"/>
      <c r="D22" s="98"/>
      <c r="E22" s="98"/>
      <c r="F22" s="98"/>
      <c r="G22" s="19">
        <f t="shared" ref="G22:W22" si="19">SUM(G20:G21)</f>
        <v>789058672</v>
      </c>
      <c r="H22" s="19">
        <f t="shared" si="19"/>
        <v>462640261</v>
      </c>
      <c r="I22" s="19">
        <f t="shared" si="19"/>
        <v>346444070</v>
      </c>
      <c r="J22" s="19">
        <f t="shared" si="19"/>
        <v>905254863</v>
      </c>
      <c r="K22" s="19">
        <f>SUM(K20:K21)</f>
        <v>82016883</v>
      </c>
      <c r="L22" s="19">
        <f t="shared" si="19"/>
        <v>905254863</v>
      </c>
      <c r="M22" s="19">
        <f t="shared" si="19"/>
        <v>79271714</v>
      </c>
      <c r="N22" s="19">
        <f t="shared" si="19"/>
        <v>275333015</v>
      </c>
      <c r="O22" s="19">
        <f t="shared" si="19"/>
        <v>709193562</v>
      </c>
      <c r="P22" s="19">
        <f t="shared" si="19"/>
        <v>51528521</v>
      </c>
      <c r="Q22" s="19">
        <f t="shared" si="19"/>
        <v>79271714</v>
      </c>
      <c r="R22" s="19">
        <f t="shared" si="19"/>
        <v>559010545</v>
      </c>
      <c r="S22" s="19">
        <f t="shared" si="19"/>
        <v>425516032</v>
      </c>
      <c r="T22" s="19">
        <f t="shared" si="19"/>
        <v>425516032</v>
      </c>
      <c r="U22" s="19">
        <f t="shared" si="19"/>
        <v>0</v>
      </c>
      <c r="V22" s="19">
        <f t="shared" si="19"/>
        <v>425516032</v>
      </c>
      <c r="W22" s="19">
        <f t="shared" si="19"/>
        <v>0</v>
      </c>
    </row>
    <row r="23" spans="1:23" ht="18" x14ac:dyDescent="0.25">
      <c r="A23" s="29"/>
      <c r="B23" s="30" t="s">
        <v>43</v>
      </c>
      <c r="C23" s="31"/>
      <c r="D23" s="21"/>
      <c r="E23" s="21"/>
      <c r="F23" s="21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</row>
    <row r="24" spans="1:23" ht="15.75" x14ac:dyDescent="0.25">
      <c r="A24" s="14">
        <v>1</v>
      </c>
      <c r="B24" s="15">
        <v>3135294</v>
      </c>
      <c r="C24" s="15" t="s">
        <v>44</v>
      </c>
      <c r="D24" s="16" t="s">
        <v>19</v>
      </c>
      <c r="E24" s="16" t="s">
        <v>20</v>
      </c>
      <c r="F24" s="17" t="s">
        <v>38</v>
      </c>
      <c r="G24" s="6">
        <v>289918725</v>
      </c>
      <c r="H24" s="6">
        <v>51258000</v>
      </c>
      <c r="I24" s="6">
        <v>48319787</v>
      </c>
      <c r="J24" s="6">
        <f>G24+H24-I24</f>
        <v>292856938</v>
      </c>
      <c r="K24" s="6">
        <v>32311875</v>
      </c>
      <c r="L24" s="6">
        <f t="shared" ref="L24:L25" si="20">J24</f>
        <v>292856938</v>
      </c>
      <c r="M24" s="6"/>
      <c r="N24" s="6"/>
      <c r="O24" s="6">
        <f t="shared" ref="O24:O25" si="21">+L24+M24-N24</f>
        <v>292856938</v>
      </c>
      <c r="P24" s="6">
        <v>16831003</v>
      </c>
      <c r="Q24" s="6"/>
      <c r="R24" s="6">
        <v>58571387</v>
      </c>
      <c r="S24" s="6">
        <f t="shared" ref="S24:S25" si="22">L24+Q24-R24</f>
        <v>234285551</v>
      </c>
      <c r="T24" s="6">
        <f t="shared" ref="T24:T25" si="23">S24</f>
        <v>234285551</v>
      </c>
      <c r="U24" s="6"/>
      <c r="V24" s="6">
        <v>58571387</v>
      </c>
      <c r="W24" s="6">
        <f t="shared" ref="W24:W25" si="24">T24+U24-V24</f>
        <v>175714164</v>
      </c>
    </row>
    <row r="25" spans="1:23" ht="15.75" x14ac:dyDescent="0.25">
      <c r="A25" s="14">
        <v>2</v>
      </c>
      <c r="B25" s="18" t="s">
        <v>45</v>
      </c>
      <c r="C25" s="15" t="s">
        <v>44</v>
      </c>
      <c r="D25" s="16" t="s">
        <v>19</v>
      </c>
      <c r="E25" s="22">
        <v>0.114</v>
      </c>
      <c r="F25" s="17" t="s">
        <v>38</v>
      </c>
      <c r="G25" s="6">
        <v>52573300</v>
      </c>
      <c r="H25" s="6">
        <v>27674777</v>
      </c>
      <c r="I25" s="6"/>
      <c r="J25" s="6">
        <f>G25+H25-I25</f>
        <v>80248077</v>
      </c>
      <c r="K25" s="6">
        <v>8897052</v>
      </c>
      <c r="L25" s="6">
        <f t="shared" si="20"/>
        <v>80248077</v>
      </c>
      <c r="M25" s="6">
        <v>7870427</v>
      </c>
      <c r="N25" s="6"/>
      <c r="O25" s="6">
        <f t="shared" si="21"/>
        <v>88118504</v>
      </c>
      <c r="P25" s="6">
        <v>4910081</v>
      </c>
      <c r="Q25" s="6">
        <v>7870427</v>
      </c>
      <c r="R25" s="6"/>
      <c r="S25" s="6">
        <f t="shared" si="22"/>
        <v>88118504</v>
      </c>
      <c r="T25" s="6">
        <f t="shared" si="23"/>
        <v>88118504</v>
      </c>
      <c r="V25" s="6">
        <f>3147100*4</f>
        <v>12588400</v>
      </c>
      <c r="W25" s="6">
        <f t="shared" si="24"/>
        <v>75530104</v>
      </c>
    </row>
    <row r="26" spans="1:23" ht="18" x14ac:dyDescent="0.25">
      <c r="A26" s="97" t="s">
        <v>29</v>
      </c>
      <c r="B26" s="98"/>
      <c r="C26" s="98"/>
      <c r="D26" s="98"/>
      <c r="E26" s="98"/>
      <c r="F26" s="98"/>
      <c r="G26" s="19">
        <f t="shared" ref="G26:W26" si="25">SUM(G24:G25)</f>
        <v>342492025</v>
      </c>
      <c r="H26" s="19">
        <f t="shared" si="25"/>
        <v>78932777</v>
      </c>
      <c r="I26" s="19">
        <f t="shared" si="25"/>
        <v>48319787</v>
      </c>
      <c r="J26" s="6">
        <f>G26+H26-I26</f>
        <v>373105015</v>
      </c>
      <c r="K26" s="6">
        <f>SUM(K24:K25)</f>
        <v>41208927</v>
      </c>
      <c r="L26" s="19">
        <f t="shared" ref="L26:P26" si="26">SUM(L24:L25)</f>
        <v>373105015</v>
      </c>
      <c r="M26" s="19">
        <f t="shared" si="26"/>
        <v>7870427</v>
      </c>
      <c r="N26" s="19">
        <f t="shared" si="26"/>
        <v>0</v>
      </c>
      <c r="O26" s="19">
        <f t="shared" si="26"/>
        <v>380975442</v>
      </c>
      <c r="P26" s="19">
        <f t="shared" si="26"/>
        <v>21741084</v>
      </c>
      <c r="Q26" s="32">
        <f>SUM(Q24:Q25)</f>
        <v>7870427</v>
      </c>
      <c r="R26" s="32">
        <f t="shared" si="25"/>
        <v>58571387</v>
      </c>
      <c r="S26" s="32">
        <f t="shared" si="25"/>
        <v>322404055</v>
      </c>
      <c r="T26" s="32">
        <f t="shared" si="25"/>
        <v>322404055</v>
      </c>
      <c r="U26" s="32">
        <f t="shared" si="25"/>
        <v>0</v>
      </c>
      <c r="V26" s="32">
        <f t="shared" si="25"/>
        <v>71159787</v>
      </c>
      <c r="W26" s="32">
        <f t="shared" si="25"/>
        <v>251244268</v>
      </c>
    </row>
    <row r="27" spans="1:23" ht="18.75" x14ac:dyDescent="0.3">
      <c r="A27" s="94" t="s">
        <v>46</v>
      </c>
      <c r="B27" s="95"/>
      <c r="C27" s="95"/>
      <c r="D27" s="95"/>
      <c r="E27" s="95"/>
      <c r="F27" s="33"/>
      <c r="G27" s="24">
        <f>G26+G22</f>
        <v>1131550697</v>
      </c>
      <c r="H27" s="24">
        <f>H26+H22</f>
        <v>541573038</v>
      </c>
      <c r="I27" s="24">
        <f t="shared" ref="I27:W27" si="27">I26+I22</f>
        <v>394763857</v>
      </c>
      <c r="J27" s="24">
        <f t="shared" si="27"/>
        <v>1278359878</v>
      </c>
      <c r="K27" s="24">
        <f t="shared" si="27"/>
        <v>123225810</v>
      </c>
      <c r="L27" s="24">
        <f>L26+L22</f>
        <v>1278359878</v>
      </c>
      <c r="M27" s="24">
        <f t="shared" ref="M27:P27" si="28">M26+M22</f>
        <v>87142141</v>
      </c>
      <c r="N27" s="24">
        <f t="shared" si="28"/>
        <v>275333015</v>
      </c>
      <c r="O27" s="24">
        <f t="shared" si="28"/>
        <v>1090169004</v>
      </c>
      <c r="P27" s="24">
        <f t="shared" si="28"/>
        <v>73269605</v>
      </c>
      <c r="Q27" s="24">
        <f t="shared" si="27"/>
        <v>87142141</v>
      </c>
      <c r="R27" s="24">
        <f t="shared" si="27"/>
        <v>617581932</v>
      </c>
      <c r="S27" s="24">
        <f t="shared" si="27"/>
        <v>747920087</v>
      </c>
      <c r="T27" s="24">
        <f t="shared" si="27"/>
        <v>747920087</v>
      </c>
      <c r="U27" s="24">
        <f t="shared" si="27"/>
        <v>0</v>
      </c>
      <c r="V27" s="24">
        <f t="shared" si="27"/>
        <v>496675819</v>
      </c>
      <c r="W27" s="24">
        <f t="shared" si="27"/>
        <v>251244268</v>
      </c>
    </row>
    <row r="28" spans="1:23" ht="18.75" x14ac:dyDescent="0.3">
      <c r="A28" s="12"/>
      <c r="B28" s="13" t="s">
        <v>47</v>
      </c>
      <c r="C28" s="34"/>
      <c r="D28" s="34"/>
      <c r="E28" s="34"/>
      <c r="F28" s="35"/>
      <c r="G28" s="24">
        <f t="shared" ref="G28:W28" si="29">G27+G17</f>
        <v>1783914634</v>
      </c>
      <c r="H28" s="24">
        <f t="shared" si="29"/>
        <v>542736004</v>
      </c>
      <c r="I28" s="24">
        <f t="shared" si="29"/>
        <v>560377362</v>
      </c>
      <c r="J28" s="24">
        <f t="shared" si="29"/>
        <v>1766273276</v>
      </c>
      <c r="K28" s="24">
        <f t="shared" si="29"/>
        <v>190447350</v>
      </c>
      <c r="L28" s="24">
        <f t="shared" si="29"/>
        <v>1766273276</v>
      </c>
      <c r="M28" s="24">
        <f t="shared" si="29"/>
        <v>87142141</v>
      </c>
      <c r="N28" s="24">
        <f t="shared" si="29"/>
        <v>485816092</v>
      </c>
      <c r="O28" s="24">
        <f t="shared" si="29"/>
        <v>1367599325</v>
      </c>
      <c r="P28" s="24">
        <f t="shared" si="29"/>
        <v>100229763</v>
      </c>
      <c r="Q28" s="24">
        <f t="shared" si="29"/>
        <v>87142141</v>
      </c>
      <c r="R28" s="24">
        <f t="shared" si="29"/>
        <v>852057375</v>
      </c>
      <c r="S28" s="24">
        <f t="shared" si="29"/>
        <v>1001358042</v>
      </c>
      <c r="T28" s="24">
        <f t="shared" si="29"/>
        <v>1001358042</v>
      </c>
      <c r="U28" s="24">
        <f t="shared" si="29"/>
        <v>0</v>
      </c>
      <c r="V28" s="24">
        <f t="shared" si="29"/>
        <v>570132598</v>
      </c>
      <c r="W28" s="24">
        <f t="shared" si="29"/>
        <v>431225444</v>
      </c>
    </row>
    <row r="29" spans="1:23" x14ac:dyDescent="0.25">
      <c r="A29" s="36"/>
      <c r="B29" s="5"/>
      <c r="C29" s="5"/>
      <c r="D29" s="33"/>
      <c r="E29" s="33"/>
      <c r="F29" s="33"/>
      <c r="G29" s="5"/>
      <c r="H29" s="5"/>
      <c r="I29" s="5"/>
      <c r="J29" s="5"/>
      <c r="K29" s="5"/>
      <c r="L29" s="5"/>
      <c r="M29" s="6"/>
      <c r="N29" s="6"/>
      <c r="O29" s="6"/>
      <c r="P29" s="5"/>
      <c r="Q29" s="5"/>
      <c r="R29" s="5"/>
      <c r="S29" s="5"/>
      <c r="T29" s="5"/>
      <c r="U29" s="5"/>
      <c r="V29" s="5"/>
      <c r="W29" s="5"/>
    </row>
    <row r="30" spans="1:23" ht="15.75" x14ac:dyDescent="0.25">
      <c r="A30" s="36">
        <v>1</v>
      </c>
      <c r="B30" s="15">
        <v>6202001</v>
      </c>
      <c r="C30" s="15" t="s">
        <v>48</v>
      </c>
      <c r="D30" s="37" t="s">
        <v>19</v>
      </c>
      <c r="E30" s="38">
        <v>0.109</v>
      </c>
      <c r="F30" s="17" t="s">
        <v>38</v>
      </c>
      <c r="G30" s="6">
        <v>0</v>
      </c>
      <c r="H30" s="6">
        <v>7813135880</v>
      </c>
      <c r="I30" s="39">
        <v>0</v>
      </c>
      <c r="J30" s="6">
        <f>G30+H30-I30</f>
        <v>7813135880</v>
      </c>
      <c r="K30" s="6">
        <v>611433790</v>
      </c>
      <c r="L30" s="6">
        <f t="shared" ref="L30" si="30">J30</f>
        <v>7813135880</v>
      </c>
      <c r="M30" s="6">
        <v>1139809806</v>
      </c>
      <c r="N30" s="6"/>
      <c r="O30" s="6">
        <f t="shared" ref="O30" si="31">+L30+M30-N30</f>
        <v>8952945686</v>
      </c>
      <c r="P30" s="6">
        <v>489378583</v>
      </c>
      <c r="Q30" s="40">
        <v>1139809806</v>
      </c>
      <c r="R30" s="40"/>
      <c r="S30" s="6">
        <f t="shared" ref="S30" si="32">L30+Q30-R30</f>
        <v>8952945686</v>
      </c>
      <c r="T30" s="6">
        <f t="shared" ref="T30" si="33">S30</f>
        <v>8952945686</v>
      </c>
      <c r="U30" s="40"/>
      <c r="V30" s="40"/>
      <c r="W30" s="6">
        <f>T30+U30-V30</f>
        <v>8952945686</v>
      </c>
    </row>
    <row r="31" spans="1:23" ht="19.5" thickBot="1" x14ac:dyDescent="0.35">
      <c r="A31" s="41"/>
      <c r="B31" s="42" t="s">
        <v>49</v>
      </c>
      <c r="C31" s="42"/>
      <c r="D31" s="43"/>
      <c r="E31" s="42"/>
      <c r="F31" s="42"/>
      <c r="G31" s="44">
        <f t="shared" ref="G31:W31" si="34">G28+G30</f>
        <v>1783914634</v>
      </c>
      <c r="H31" s="44">
        <f t="shared" si="34"/>
        <v>8355871884</v>
      </c>
      <c r="I31" s="44">
        <f t="shared" si="34"/>
        <v>560377362</v>
      </c>
      <c r="J31" s="44">
        <f t="shared" si="34"/>
        <v>9579409156</v>
      </c>
      <c r="K31" s="44">
        <f t="shared" si="34"/>
        <v>801881140</v>
      </c>
      <c r="L31" s="44">
        <f t="shared" si="34"/>
        <v>9579409156</v>
      </c>
      <c r="M31" s="44">
        <f t="shared" si="34"/>
        <v>1226951947</v>
      </c>
      <c r="N31" s="44">
        <f t="shared" si="34"/>
        <v>485816092</v>
      </c>
      <c r="O31" s="44">
        <f t="shared" si="34"/>
        <v>10320545011</v>
      </c>
      <c r="P31" s="44">
        <f t="shared" si="34"/>
        <v>589608346</v>
      </c>
      <c r="Q31" s="44">
        <f t="shared" si="34"/>
        <v>1226951947</v>
      </c>
      <c r="R31" s="44">
        <f t="shared" si="34"/>
        <v>852057375</v>
      </c>
      <c r="S31" s="44">
        <f t="shared" si="34"/>
        <v>9954303728</v>
      </c>
      <c r="T31" s="44">
        <f t="shared" si="34"/>
        <v>9954303728</v>
      </c>
      <c r="U31" s="44">
        <f t="shared" si="34"/>
        <v>0</v>
      </c>
      <c r="V31" s="44">
        <f t="shared" si="34"/>
        <v>570132598</v>
      </c>
      <c r="W31" s="44">
        <f t="shared" si="34"/>
        <v>9384171130</v>
      </c>
    </row>
  </sheetData>
  <mergeCells count="7">
    <mergeCell ref="A27:E27"/>
    <mergeCell ref="A1:J1"/>
    <mergeCell ref="A12:F12"/>
    <mergeCell ref="A16:F16"/>
    <mergeCell ref="A17:E17"/>
    <mergeCell ref="A22:F22"/>
    <mergeCell ref="A26:F26"/>
  </mergeCells>
  <pageMargins left="0.70866141732283472" right="0.70866141732283472" top="0.74803149606299213" bottom="0.74803149606299213" header="0.31496062992125984" footer="0.31496062992125984"/>
  <pageSetup paperSize="8" scale="4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2"/>
  <sheetViews>
    <sheetView tabSelected="1" view="pageBreakPreview" zoomScale="70" zoomScaleNormal="100" zoomScaleSheetLayoutView="70" workbookViewId="0">
      <selection activeCell="A2" sqref="A2"/>
    </sheetView>
  </sheetViews>
  <sheetFormatPr defaultColWidth="15.85546875" defaultRowHeight="15" x14ac:dyDescent="0.2"/>
  <cols>
    <col min="1" max="1" width="15.85546875" style="88"/>
    <col min="2" max="2" width="15.85546875" style="58"/>
    <col min="3" max="3" width="32.42578125" style="58" customWidth="1"/>
    <col min="4" max="6" width="15.85546875" style="89"/>
    <col min="7" max="7" width="17.85546875" style="58" bestFit="1" customWidth="1"/>
    <col min="8" max="8" width="15.85546875" style="58"/>
    <col min="9" max="9" width="19.28515625" style="58" bestFit="1" customWidth="1"/>
    <col min="10" max="10" width="17.85546875" style="58" bestFit="1" customWidth="1"/>
    <col min="11" max="11" width="15.85546875" style="58"/>
    <col min="12" max="12" width="18.85546875" style="58" bestFit="1" customWidth="1"/>
    <col min="13" max="13" width="17.85546875" style="58" bestFit="1" customWidth="1"/>
    <col min="14" max="16384" width="15.85546875" style="58"/>
  </cols>
  <sheetData>
    <row r="1" spans="1:13" ht="15.75" x14ac:dyDescent="0.2">
      <c r="A1" s="103" t="s">
        <v>73</v>
      </c>
      <c r="B1" s="103"/>
      <c r="C1" s="103"/>
      <c r="D1" s="103"/>
      <c r="E1" s="103"/>
      <c r="F1" s="103"/>
      <c r="G1" s="103"/>
      <c r="H1" s="103"/>
      <c r="I1" s="103"/>
      <c r="J1" s="103"/>
      <c r="K1" s="57"/>
      <c r="L1" s="57"/>
      <c r="M1" s="57"/>
    </row>
    <row r="2" spans="1:13" ht="47.25" x14ac:dyDescent="0.2">
      <c r="A2" s="59" t="s">
        <v>0</v>
      </c>
      <c r="B2" s="52" t="s">
        <v>1</v>
      </c>
      <c r="C2" s="52" t="s">
        <v>2</v>
      </c>
      <c r="D2" s="52" t="s">
        <v>3</v>
      </c>
      <c r="E2" s="52" t="s">
        <v>4</v>
      </c>
      <c r="F2" s="53" t="s">
        <v>3</v>
      </c>
      <c r="G2" s="53" t="s">
        <v>52</v>
      </c>
      <c r="H2" s="53" t="s">
        <v>53</v>
      </c>
      <c r="I2" s="53" t="s">
        <v>54</v>
      </c>
      <c r="J2" s="53" t="s">
        <v>66</v>
      </c>
      <c r="K2" s="53" t="s">
        <v>55</v>
      </c>
      <c r="L2" s="53" t="s">
        <v>56</v>
      </c>
      <c r="M2" s="53" t="s">
        <v>57</v>
      </c>
    </row>
    <row r="3" spans="1:13" ht="15.75" x14ac:dyDescent="0.25">
      <c r="A3" s="60" t="s">
        <v>15</v>
      </c>
      <c r="B3" s="61" t="s">
        <v>16</v>
      </c>
      <c r="C3" s="62"/>
      <c r="D3" s="63"/>
      <c r="E3" s="63"/>
      <c r="F3" s="64"/>
      <c r="G3" s="65"/>
      <c r="H3" s="65"/>
      <c r="I3" s="65"/>
      <c r="J3" s="65"/>
      <c r="K3" s="65"/>
      <c r="L3" s="65"/>
      <c r="M3" s="65"/>
    </row>
    <row r="4" spans="1:13" ht="15.75" x14ac:dyDescent="0.25">
      <c r="A4" s="66"/>
      <c r="B4" s="61" t="s">
        <v>17</v>
      </c>
      <c r="C4" s="62"/>
      <c r="D4" s="63"/>
      <c r="E4" s="63"/>
      <c r="F4" s="64"/>
      <c r="G4" s="65"/>
      <c r="H4" s="65"/>
      <c r="I4" s="65"/>
      <c r="J4" s="65"/>
      <c r="K4" s="65"/>
      <c r="L4" s="65"/>
      <c r="M4" s="65"/>
    </row>
    <row r="5" spans="1:13" x14ac:dyDescent="0.2">
      <c r="A5" s="54">
        <v>1</v>
      </c>
      <c r="B5" s="15">
        <v>161275</v>
      </c>
      <c r="C5" s="15" t="s">
        <v>18</v>
      </c>
      <c r="D5" s="55" t="s">
        <v>19</v>
      </c>
      <c r="E5" s="55" t="s">
        <v>20</v>
      </c>
      <c r="F5" s="55" t="s">
        <v>21</v>
      </c>
      <c r="G5" s="67">
        <v>4563422</v>
      </c>
      <c r="H5" s="68">
        <v>0</v>
      </c>
      <c r="I5" s="68">
        <v>2607670</v>
      </c>
      <c r="J5" s="68">
        <f t="shared" ref="J5:J13" si="0">G5+H5-I5</f>
        <v>1955752</v>
      </c>
      <c r="K5" s="68"/>
      <c r="L5" s="68">
        <f>J5</f>
        <v>1955752</v>
      </c>
      <c r="M5" s="68">
        <f>J5+K5-L5</f>
        <v>0</v>
      </c>
    </row>
    <row r="6" spans="1:13" x14ac:dyDescent="0.2">
      <c r="A6" s="54">
        <v>2</v>
      </c>
      <c r="B6" s="15">
        <v>161354</v>
      </c>
      <c r="C6" s="15" t="s">
        <v>22</v>
      </c>
      <c r="D6" s="55" t="s">
        <v>19</v>
      </c>
      <c r="E6" s="55" t="s">
        <v>20</v>
      </c>
      <c r="F6" s="55" t="s">
        <v>21</v>
      </c>
      <c r="G6" s="67">
        <v>41514729</v>
      </c>
      <c r="H6" s="68">
        <v>0</v>
      </c>
      <c r="I6" s="68">
        <v>15096271</v>
      </c>
      <c r="J6" s="68">
        <f t="shared" si="0"/>
        <v>26418458</v>
      </c>
      <c r="K6" s="68"/>
      <c r="L6" s="68">
        <v>11322201</v>
      </c>
      <c r="M6" s="68">
        <f t="shared" ref="M6:M13" si="1">J6+K6-L6</f>
        <v>15096257</v>
      </c>
    </row>
    <row r="7" spans="1:13" x14ac:dyDescent="0.2">
      <c r="A7" s="54">
        <v>3</v>
      </c>
      <c r="B7" s="15">
        <v>161408</v>
      </c>
      <c r="C7" s="15" t="s">
        <v>23</v>
      </c>
      <c r="D7" s="55" t="s">
        <v>19</v>
      </c>
      <c r="E7" s="55" t="s">
        <v>20</v>
      </c>
      <c r="F7" s="55" t="s">
        <v>21</v>
      </c>
      <c r="G7" s="67">
        <v>14518558</v>
      </c>
      <c r="H7" s="68">
        <v>0</v>
      </c>
      <c r="I7" s="68">
        <v>9679044</v>
      </c>
      <c r="J7" s="68">
        <f>G7+H7-I7+8</f>
        <v>4839522</v>
      </c>
      <c r="K7" s="68"/>
      <c r="L7" s="68">
        <f>J7</f>
        <v>4839522</v>
      </c>
      <c r="M7" s="68">
        <f t="shared" si="1"/>
        <v>0</v>
      </c>
    </row>
    <row r="8" spans="1:13" x14ac:dyDescent="0.2">
      <c r="A8" s="54">
        <v>4</v>
      </c>
      <c r="B8" s="15">
        <v>161437</v>
      </c>
      <c r="C8" s="15" t="s">
        <v>24</v>
      </c>
      <c r="D8" s="55" t="s">
        <v>19</v>
      </c>
      <c r="E8" s="55" t="s">
        <v>20</v>
      </c>
      <c r="F8" s="55" t="s">
        <v>21</v>
      </c>
      <c r="G8" s="68">
        <v>16735709</v>
      </c>
      <c r="H8" s="68">
        <v>0</v>
      </c>
      <c r="I8" s="68">
        <v>5578569</v>
      </c>
      <c r="J8" s="68">
        <f t="shared" si="0"/>
        <v>11157140</v>
      </c>
      <c r="K8" s="68"/>
      <c r="L8" s="68">
        <v>5578570</v>
      </c>
      <c r="M8" s="68">
        <f t="shared" si="1"/>
        <v>5578570</v>
      </c>
    </row>
    <row r="9" spans="1:13" x14ac:dyDescent="0.2">
      <c r="A9" s="54">
        <v>5</v>
      </c>
      <c r="B9" s="15">
        <v>162933</v>
      </c>
      <c r="C9" s="15" t="s">
        <v>25</v>
      </c>
      <c r="D9" s="55" t="s">
        <v>19</v>
      </c>
      <c r="E9" s="55" t="s">
        <v>20</v>
      </c>
      <c r="F9" s="55" t="s">
        <v>21</v>
      </c>
      <c r="G9" s="68">
        <v>237334120</v>
      </c>
      <c r="H9" s="68">
        <v>0</v>
      </c>
      <c r="I9" s="68">
        <v>59333533</v>
      </c>
      <c r="J9" s="68">
        <f t="shared" si="0"/>
        <v>178000587</v>
      </c>
      <c r="K9" s="68"/>
      <c r="L9" s="68">
        <v>59333530</v>
      </c>
      <c r="M9" s="68">
        <f t="shared" si="1"/>
        <v>118667057</v>
      </c>
    </row>
    <row r="10" spans="1:13" x14ac:dyDescent="0.2">
      <c r="A10" s="54">
        <v>6</v>
      </c>
      <c r="B10" s="15">
        <v>3134315</v>
      </c>
      <c r="C10" s="15" t="s">
        <v>25</v>
      </c>
      <c r="D10" s="55" t="s">
        <v>19</v>
      </c>
      <c r="E10" s="55" t="s">
        <v>20</v>
      </c>
      <c r="F10" s="55" t="s">
        <v>21</v>
      </c>
      <c r="G10" s="68">
        <v>41320437</v>
      </c>
      <c r="H10" s="68">
        <v>0</v>
      </c>
      <c r="I10" s="68">
        <v>8264086</v>
      </c>
      <c r="J10" s="68">
        <f t="shared" si="0"/>
        <v>33056351</v>
      </c>
      <c r="K10" s="68"/>
      <c r="L10" s="68">
        <v>8264090</v>
      </c>
      <c r="M10" s="68">
        <f t="shared" si="1"/>
        <v>24792261</v>
      </c>
    </row>
    <row r="11" spans="1:13" x14ac:dyDescent="0.2">
      <c r="A11" s="54">
        <v>7</v>
      </c>
      <c r="B11" s="15">
        <v>3136103</v>
      </c>
      <c r="C11" s="15" t="s">
        <v>25</v>
      </c>
      <c r="D11" s="55" t="s">
        <v>19</v>
      </c>
      <c r="E11" s="55" t="s">
        <v>20</v>
      </c>
      <c r="F11" s="55" t="s">
        <v>21</v>
      </c>
      <c r="G11" s="68">
        <v>94369725</v>
      </c>
      <c r="H11" s="68"/>
      <c r="I11" s="68">
        <v>15728288</v>
      </c>
      <c r="J11" s="68">
        <f t="shared" si="0"/>
        <v>78641437</v>
      </c>
      <c r="K11" s="68"/>
      <c r="L11" s="68">
        <v>15728287</v>
      </c>
      <c r="M11" s="68">
        <f t="shared" si="1"/>
        <v>62913150</v>
      </c>
    </row>
    <row r="12" spans="1:13" x14ac:dyDescent="0.2">
      <c r="A12" s="54">
        <v>8</v>
      </c>
      <c r="B12" s="15">
        <v>3137140</v>
      </c>
      <c r="C12" s="15" t="s">
        <v>26</v>
      </c>
      <c r="D12" s="55" t="s">
        <v>19</v>
      </c>
      <c r="E12" s="55" t="s">
        <v>20</v>
      </c>
      <c r="F12" s="55" t="s">
        <v>21</v>
      </c>
      <c r="G12" s="68">
        <v>117054824</v>
      </c>
      <c r="H12" s="68"/>
      <c r="I12" s="68">
        <v>16802368</v>
      </c>
      <c r="J12" s="68">
        <f t="shared" si="0"/>
        <v>100252456</v>
      </c>
      <c r="K12" s="68">
        <v>561756</v>
      </c>
      <c r="L12" s="68">
        <f>16240614+561756</f>
        <v>16802370</v>
      </c>
      <c r="M12" s="68">
        <f t="shared" si="1"/>
        <v>84011842</v>
      </c>
    </row>
    <row r="13" spans="1:13" x14ac:dyDescent="0.2">
      <c r="A13" s="54">
        <v>9</v>
      </c>
      <c r="B13" s="18">
        <v>3139339</v>
      </c>
      <c r="C13" s="15" t="s">
        <v>27</v>
      </c>
      <c r="D13" s="55" t="s">
        <v>19</v>
      </c>
      <c r="E13" s="55" t="s">
        <v>20</v>
      </c>
      <c r="F13" s="55" t="s">
        <v>21</v>
      </c>
      <c r="G13" s="68">
        <v>239982900</v>
      </c>
      <c r="H13" s="68">
        <v>16026900</v>
      </c>
      <c r="I13" s="68">
        <v>0</v>
      </c>
      <c r="J13" s="68">
        <f t="shared" si="0"/>
        <v>256009800</v>
      </c>
      <c r="K13" s="68">
        <v>3957390</v>
      </c>
      <c r="L13" s="68">
        <v>32495902</v>
      </c>
      <c r="M13" s="68">
        <f t="shared" si="1"/>
        <v>227471288</v>
      </c>
    </row>
    <row r="14" spans="1:13" x14ac:dyDescent="0.2">
      <c r="A14" s="54">
        <v>10</v>
      </c>
      <c r="B14" s="18" t="s">
        <v>28</v>
      </c>
      <c r="C14" s="15" t="s">
        <v>27</v>
      </c>
      <c r="D14" s="55" t="s">
        <v>19</v>
      </c>
      <c r="E14" s="55" t="s">
        <v>20</v>
      </c>
      <c r="F14" s="55" t="s">
        <v>21</v>
      </c>
      <c r="G14" s="67">
        <v>27644160</v>
      </c>
      <c r="H14" s="68"/>
      <c r="I14" s="68">
        <v>27644160</v>
      </c>
      <c r="J14" s="68"/>
      <c r="K14" s="68"/>
      <c r="L14" s="68"/>
      <c r="M14" s="68"/>
    </row>
    <row r="15" spans="1:13" ht="15.75" x14ac:dyDescent="0.25">
      <c r="A15" s="104" t="s">
        <v>29</v>
      </c>
      <c r="B15" s="105"/>
      <c r="C15" s="105"/>
      <c r="D15" s="105"/>
      <c r="E15" s="105"/>
      <c r="F15" s="105"/>
      <c r="G15" s="69">
        <f>SUM(G5:G14)</f>
        <v>835038584</v>
      </c>
      <c r="H15" s="69">
        <f t="shared" ref="H15:M15" si="2">SUM(H5:H14)</f>
        <v>16026900</v>
      </c>
      <c r="I15" s="69">
        <f t="shared" si="2"/>
        <v>160733989</v>
      </c>
      <c r="J15" s="69">
        <f t="shared" si="2"/>
        <v>690331503</v>
      </c>
      <c r="K15" s="69">
        <f t="shared" si="2"/>
        <v>4519146</v>
      </c>
      <c r="L15" s="69">
        <f t="shared" si="2"/>
        <v>156320224</v>
      </c>
      <c r="M15" s="69">
        <f t="shared" si="2"/>
        <v>538530425</v>
      </c>
    </row>
    <row r="16" spans="1:13" ht="15.75" x14ac:dyDescent="0.25">
      <c r="A16" s="70"/>
      <c r="B16" s="71" t="s">
        <v>30</v>
      </c>
      <c r="C16" s="71"/>
      <c r="D16" s="71"/>
      <c r="E16" s="71"/>
      <c r="F16" s="71"/>
      <c r="G16" s="68"/>
      <c r="H16" s="68"/>
      <c r="I16" s="68"/>
      <c r="J16" s="68"/>
      <c r="K16" s="68"/>
      <c r="L16" s="68"/>
      <c r="M16" s="68"/>
    </row>
    <row r="17" spans="1:13" x14ac:dyDescent="0.2">
      <c r="A17" s="54">
        <v>1</v>
      </c>
      <c r="B17" s="15">
        <v>3137139</v>
      </c>
      <c r="C17" s="15" t="s">
        <v>31</v>
      </c>
      <c r="D17" s="55" t="s">
        <v>19</v>
      </c>
      <c r="E17" s="55" t="s">
        <v>20</v>
      </c>
      <c r="F17" s="55" t="s">
        <v>21</v>
      </c>
      <c r="G17" s="68">
        <v>85038537</v>
      </c>
      <c r="H17" s="68"/>
      <c r="I17" s="68">
        <v>12148362</v>
      </c>
      <c r="J17" s="68">
        <f t="shared" ref="J17:J19" si="3">G17+H17-I17</f>
        <v>72890175</v>
      </c>
      <c r="K17" s="68"/>
      <c r="L17" s="68">
        <v>12148363</v>
      </c>
      <c r="M17" s="68">
        <f t="shared" ref="M17:M18" si="4">J17+K17-L17</f>
        <v>60741812</v>
      </c>
    </row>
    <row r="18" spans="1:13" x14ac:dyDescent="0.2">
      <c r="A18" s="54">
        <v>2</v>
      </c>
      <c r="B18" s="18" t="s">
        <v>32</v>
      </c>
      <c r="C18" s="15" t="s">
        <v>33</v>
      </c>
      <c r="D18" s="55" t="s">
        <v>19</v>
      </c>
      <c r="E18" s="56">
        <v>0.114</v>
      </c>
      <c r="F18" s="55" t="s">
        <v>21</v>
      </c>
      <c r="G18" s="68">
        <v>0</v>
      </c>
      <c r="H18" s="68">
        <v>53091700</v>
      </c>
      <c r="I18" s="68">
        <v>0</v>
      </c>
      <c r="J18" s="68">
        <f t="shared" si="3"/>
        <v>53091700</v>
      </c>
      <c r="K18" s="68"/>
      <c r="L18" s="68"/>
      <c r="M18" s="68">
        <f t="shared" si="4"/>
        <v>53091700</v>
      </c>
    </row>
    <row r="19" spans="1:13" x14ac:dyDescent="0.2">
      <c r="A19" s="54">
        <v>3</v>
      </c>
      <c r="B19" s="18" t="s">
        <v>34</v>
      </c>
      <c r="C19" s="15" t="s">
        <v>33</v>
      </c>
      <c r="D19" s="55" t="s">
        <v>19</v>
      </c>
      <c r="E19" s="56">
        <v>0.114</v>
      </c>
      <c r="F19" s="55" t="s">
        <v>21</v>
      </c>
      <c r="G19" s="67">
        <v>753192145</v>
      </c>
      <c r="H19" s="68">
        <v>36020000</v>
      </c>
      <c r="I19" s="68">
        <v>789212145</v>
      </c>
      <c r="J19" s="68">
        <f t="shared" si="3"/>
        <v>0</v>
      </c>
      <c r="K19" s="68"/>
      <c r="L19" s="68"/>
      <c r="M19" s="68"/>
    </row>
    <row r="20" spans="1:13" x14ac:dyDescent="0.2">
      <c r="A20" s="54">
        <v>4</v>
      </c>
      <c r="B20" s="18" t="s">
        <v>35</v>
      </c>
      <c r="C20" s="15" t="s">
        <v>64</v>
      </c>
      <c r="D20" s="55" t="s">
        <v>19</v>
      </c>
      <c r="E20" s="56"/>
      <c r="F20" s="55" t="s">
        <v>21</v>
      </c>
      <c r="G20" s="68">
        <v>84107159</v>
      </c>
      <c r="H20" s="68">
        <v>0</v>
      </c>
      <c r="I20" s="68">
        <v>84107159</v>
      </c>
      <c r="J20" s="65"/>
      <c r="K20" s="65"/>
      <c r="L20" s="65"/>
      <c r="M20" s="65"/>
    </row>
    <row r="21" spans="1:13" ht="15.75" x14ac:dyDescent="0.25">
      <c r="A21" s="104" t="s">
        <v>29</v>
      </c>
      <c r="B21" s="105"/>
      <c r="C21" s="105"/>
      <c r="D21" s="105"/>
      <c r="E21" s="105"/>
      <c r="F21" s="105"/>
      <c r="G21" s="72">
        <f>SUM(G17:G20)</f>
        <v>922337841</v>
      </c>
      <c r="H21" s="72">
        <f t="shared" ref="H21:M21" si="5">SUM(H17:H20)</f>
        <v>89111700</v>
      </c>
      <c r="I21" s="72">
        <f t="shared" si="5"/>
        <v>885467666</v>
      </c>
      <c r="J21" s="72">
        <f t="shared" si="5"/>
        <v>125981875</v>
      </c>
      <c r="K21" s="72">
        <f t="shared" si="5"/>
        <v>0</v>
      </c>
      <c r="L21" s="72">
        <f t="shared" si="5"/>
        <v>12148363</v>
      </c>
      <c r="M21" s="72">
        <f t="shared" si="5"/>
        <v>113833512</v>
      </c>
    </row>
    <row r="22" spans="1:13" ht="15.75" x14ac:dyDescent="0.25">
      <c r="A22" s="70"/>
      <c r="B22" s="71" t="s">
        <v>58</v>
      </c>
      <c r="C22" s="71"/>
      <c r="D22" s="71"/>
      <c r="E22" s="71"/>
      <c r="F22" s="71"/>
      <c r="G22" s="72"/>
      <c r="H22" s="72"/>
      <c r="I22" s="72"/>
      <c r="J22" s="72"/>
      <c r="K22" s="72"/>
      <c r="L22" s="72"/>
      <c r="M22" s="72"/>
    </row>
    <row r="23" spans="1:13" ht="15.75" x14ac:dyDescent="0.25">
      <c r="A23" s="49">
        <v>1</v>
      </c>
      <c r="B23" s="50">
        <v>161272</v>
      </c>
      <c r="C23" s="51" t="s">
        <v>59</v>
      </c>
      <c r="D23" s="71"/>
      <c r="E23" s="71"/>
      <c r="F23" s="71"/>
      <c r="G23" s="73">
        <v>513510972</v>
      </c>
      <c r="H23" s="74"/>
      <c r="I23" s="74">
        <v>513510972</v>
      </c>
      <c r="J23" s="68">
        <f t="shared" ref="J23" si="6">G23+H23-I23</f>
        <v>0</v>
      </c>
      <c r="K23" s="72"/>
      <c r="L23" s="72"/>
      <c r="M23" s="72"/>
    </row>
    <row r="24" spans="1:13" ht="15.75" x14ac:dyDescent="0.25">
      <c r="A24" s="106" t="s">
        <v>36</v>
      </c>
      <c r="B24" s="107"/>
      <c r="C24" s="107"/>
      <c r="D24" s="107"/>
      <c r="E24" s="107"/>
      <c r="F24" s="55"/>
      <c r="G24" s="69">
        <f t="shared" ref="G24:M24" si="7">+G21+G15+G23</f>
        <v>2270887397</v>
      </c>
      <c r="H24" s="69">
        <f t="shared" si="7"/>
        <v>105138600</v>
      </c>
      <c r="I24" s="69">
        <f t="shared" si="7"/>
        <v>1559712627</v>
      </c>
      <c r="J24" s="69">
        <f t="shared" si="7"/>
        <v>816313378</v>
      </c>
      <c r="K24" s="69">
        <f t="shared" si="7"/>
        <v>4519146</v>
      </c>
      <c r="L24" s="69">
        <f t="shared" si="7"/>
        <v>168468587</v>
      </c>
      <c r="M24" s="69">
        <f t="shared" si="7"/>
        <v>652363937</v>
      </c>
    </row>
    <row r="25" spans="1:13" ht="15.75" x14ac:dyDescent="0.25">
      <c r="A25" s="60" t="s">
        <v>37</v>
      </c>
      <c r="B25" s="75" t="s">
        <v>38</v>
      </c>
      <c r="C25" s="76"/>
      <c r="D25" s="76"/>
      <c r="E25" s="76"/>
      <c r="F25" s="55"/>
      <c r="G25" s="68"/>
      <c r="H25" s="68"/>
      <c r="I25" s="68"/>
      <c r="J25" s="68"/>
      <c r="K25" s="68"/>
      <c r="L25" s="68"/>
      <c r="M25" s="68"/>
    </row>
    <row r="26" spans="1:13" ht="15.75" x14ac:dyDescent="0.25">
      <c r="A26" s="77"/>
      <c r="B26" s="75" t="s">
        <v>39</v>
      </c>
      <c r="C26" s="76"/>
      <c r="D26" s="76"/>
      <c r="E26" s="76"/>
      <c r="F26" s="55"/>
      <c r="G26" s="68"/>
      <c r="H26" s="68"/>
      <c r="I26" s="68"/>
      <c r="J26" s="68"/>
      <c r="K26" s="68"/>
      <c r="L26" s="68"/>
      <c r="M26" s="68"/>
    </row>
    <row r="27" spans="1:13" x14ac:dyDescent="0.2">
      <c r="A27" s="54">
        <v>1</v>
      </c>
      <c r="B27" s="15">
        <v>161348</v>
      </c>
      <c r="C27" s="15" t="s">
        <v>40</v>
      </c>
      <c r="D27" s="55" t="s">
        <v>19</v>
      </c>
      <c r="E27" s="55" t="s">
        <v>20</v>
      </c>
      <c r="F27" s="55" t="s">
        <v>38</v>
      </c>
      <c r="G27" s="67">
        <v>58486906</v>
      </c>
      <c r="H27" s="68">
        <v>0</v>
      </c>
      <c r="I27" s="68">
        <v>29243452</v>
      </c>
      <c r="J27" s="68">
        <f t="shared" ref="J27:J29" si="8">G27+H27-I27</f>
        <v>29243454</v>
      </c>
      <c r="K27" s="68"/>
      <c r="L27" s="68">
        <v>21932592</v>
      </c>
      <c r="M27" s="68">
        <f t="shared" ref="M27:M29" si="9">J27+K27-L27</f>
        <v>7310862</v>
      </c>
    </row>
    <row r="28" spans="1:13" x14ac:dyDescent="0.2">
      <c r="A28" s="54">
        <v>2</v>
      </c>
      <c r="B28" s="15">
        <v>161350</v>
      </c>
      <c r="C28" s="15" t="s">
        <v>41</v>
      </c>
      <c r="D28" s="55" t="s">
        <v>19</v>
      </c>
      <c r="E28" s="55" t="s">
        <v>20</v>
      </c>
      <c r="F28" s="55" t="s">
        <v>38</v>
      </c>
      <c r="G28" s="68">
        <v>5419851</v>
      </c>
      <c r="H28" s="68">
        <v>0</v>
      </c>
      <c r="I28" s="68">
        <v>2709926</v>
      </c>
      <c r="J28" s="68">
        <f t="shared" si="8"/>
        <v>2709925</v>
      </c>
      <c r="K28" s="68"/>
      <c r="L28" s="68">
        <v>2709925</v>
      </c>
      <c r="M28" s="68">
        <f t="shared" si="9"/>
        <v>0</v>
      </c>
    </row>
    <row r="29" spans="1:13" x14ac:dyDescent="0.2">
      <c r="A29" s="54">
        <v>3</v>
      </c>
      <c r="B29" s="15">
        <v>162914</v>
      </c>
      <c r="C29" s="15" t="s">
        <v>42</v>
      </c>
      <c r="D29" s="55" t="s">
        <v>19</v>
      </c>
      <c r="E29" s="55" t="s">
        <v>20</v>
      </c>
      <c r="F29" s="55" t="s">
        <v>38</v>
      </c>
      <c r="G29" s="68">
        <v>1310577242</v>
      </c>
      <c r="H29" s="68">
        <v>0</v>
      </c>
      <c r="I29" s="68">
        <v>275911026</v>
      </c>
      <c r="J29" s="68">
        <f t="shared" si="8"/>
        <v>1034666216</v>
      </c>
      <c r="K29" s="68"/>
      <c r="L29" s="68">
        <v>252918406</v>
      </c>
      <c r="M29" s="68">
        <f t="shared" si="9"/>
        <v>781747810</v>
      </c>
    </row>
    <row r="30" spans="1:13" ht="15.75" x14ac:dyDescent="0.25">
      <c r="A30" s="104" t="s">
        <v>29</v>
      </c>
      <c r="B30" s="105"/>
      <c r="C30" s="105"/>
      <c r="D30" s="105"/>
      <c r="E30" s="105"/>
      <c r="F30" s="105"/>
      <c r="G30" s="69">
        <f>SUM(G27:G29)</f>
        <v>1374483999</v>
      </c>
      <c r="H30" s="69">
        <f t="shared" ref="H30:M30" si="10">SUM(H27:H29)</f>
        <v>0</v>
      </c>
      <c r="I30" s="69">
        <f t="shared" si="10"/>
        <v>307864404</v>
      </c>
      <c r="J30" s="69">
        <f t="shared" si="10"/>
        <v>1066619595</v>
      </c>
      <c r="K30" s="69">
        <f t="shared" si="10"/>
        <v>0</v>
      </c>
      <c r="L30" s="69">
        <f t="shared" si="10"/>
        <v>277560923</v>
      </c>
      <c r="M30" s="69">
        <f t="shared" si="10"/>
        <v>789058672</v>
      </c>
    </row>
    <row r="31" spans="1:13" ht="15.75" x14ac:dyDescent="0.25">
      <c r="A31" s="78"/>
      <c r="B31" s="78" t="s">
        <v>60</v>
      </c>
      <c r="C31" s="79"/>
      <c r="D31" s="71"/>
      <c r="E31" s="71"/>
      <c r="F31" s="71"/>
      <c r="G31" s="69"/>
      <c r="H31" s="69"/>
      <c r="I31" s="69"/>
      <c r="J31" s="69"/>
      <c r="K31" s="69"/>
      <c r="L31" s="69"/>
      <c r="M31" s="69"/>
    </row>
    <row r="32" spans="1:13" x14ac:dyDescent="0.2">
      <c r="A32" s="80">
        <v>1</v>
      </c>
      <c r="B32" s="81">
        <v>161349</v>
      </c>
      <c r="C32" s="82" t="s">
        <v>61</v>
      </c>
      <c r="D32" s="83"/>
      <c r="E32" s="83"/>
      <c r="F32" s="83"/>
      <c r="G32" s="67">
        <f>4563422+784015</f>
        <v>5347437</v>
      </c>
      <c r="H32" s="68"/>
      <c r="I32" s="68">
        <v>5347437</v>
      </c>
      <c r="J32" s="68">
        <f t="shared" ref="J32" si="11">G32+H32-I32</f>
        <v>0</v>
      </c>
      <c r="K32" s="68"/>
      <c r="L32" s="68"/>
      <c r="M32" s="68"/>
    </row>
    <row r="33" spans="1:13" ht="15.75" x14ac:dyDescent="0.25">
      <c r="A33" s="29"/>
      <c r="B33" s="30" t="s">
        <v>43</v>
      </c>
      <c r="C33" s="31"/>
      <c r="D33" s="71"/>
      <c r="E33" s="71"/>
      <c r="F33" s="71"/>
      <c r="G33" s="68"/>
      <c r="H33" s="68"/>
      <c r="I33" s="68"/>
      <c r="J33" s="68"/>
      <c r="K33" s="68"/>
      <c r="L33" s="68"/>
      <c r="M33" s="68"/>
    </row>
    <row r="34" spans="1:13" x14ac:dyDescent="0.2">
      <c r="A34" s="54">
        <v>1</v>
      </c>
      <c r="B34" s="15">
        <v>3135294</v>
      </c>
      <c r="C34" s="15" t="s">
        <v>44</v>
      </c>
      <c r="D34" s="55" t="s">
        <v>19</v>
      </c>
      <c r="E34" s="55" t="s">
        <v>20</v>
      </c>
      <c r="F34" s="55" t="s">
        <v>38</v>
      </c>
      <c r="G34" s="68">
        <v>139508466</v>
      </c>
      <c r="H34" s="68">
        <v>224380604</v>
      </c>
      <c r="I34" s="68">
        <v>25650558</v>
      </c>
      <c r="J34" s="68">
        <f t="shared" ref="J34:J35" si="12">G34+H34-I34</f>
        <v>338238512</v>
      </c>
      <c r="K34" s="68"/>
      <c r="L34" s="68">
        <v>48319787</v>
      </c>
      <c r="M34" s="68">
        <f t="shared" ref="M34:M35" si="13">J34+K34-L34</f>
        <v>289918725</v>
      </c>
    </row>
    <row r="35" spans="1:13" x14ac:dyDescent="0.2">
      <c r="A35" s="54">
        <v>2</v>
      </c>
      <c r="B35" s="18" t="s">
        <v>45</v>
      </c>
      <c r="C35" s="15" t="s">
        <v>44</v>
      </c>
      <c r="D35" s="55" t="s">
        <v>19</v>
      </c>
      <c r="E35" s="56">
        <v>0.114</v>
      </c>
      <c r="F35" s="55" t="s">
        <v>38</v>
      </c>
      <c r="G35" s="68">
        <v>0</v>
      </c>
      <c r="H35" s="68">
        <v>28741400</v>
      </c>
      <c r="I35" s="68">
        <v>0</v>
      </c>
      <c r="J35" s="68">
        <f t="shared" si="12"/>
        <v>28741400</v>
      </c>
      <c r="K35" s="68">
        <v>23831900</v>
      </c>
      <c r="L35" s="68"/>
      <c r="M35" s="68">
        <f t="shared" si="13"/>
        <v>52573300</v>
      </c>
    </row>
    <row r="36" spans="1:13" ht="15.75" x14ac:dyDescent="0.25">
      <c r="A36" s="104" t="s">
        <v>29</v>
      </c>
      <c r="B36" s="105"/>
      <c r="C36" s="105"/>
      <c r="D36" s="105"/>
      <c r="E36" s="105"/>
      <c r="F36" s="105"/>
      <c r="G36" s="69">
        <f>SUM(G34:G35)</f>
        <v>139508466</v>
      </c>
      <c r="H36" s="69">
        <f t="shared" ref="H36:M36" si="14">SUM(H34:H35)</f>
        <v>253122004</v>
      </c>
      <c r="I36" s="69">
        <f t="shared" si="14"/>
        <v>25650558</v>
      </c>
      <c r="J36" s="69">
        <f t="shared" si="14"/>
        <v>366979912</v>
      </c>
      <c r="K36" s="69">
        <f t="shared" si="14"/>
        <v>23831900</v>
      </c>
      <c r="L36" s="69">
        <f t="shared" si="14"/>
        <v>48319787</v>
      </c>
      <c r="M36" s="69">
        <f t="shared" si="14"/>
        <v>342492025</v>
      </c>
    </row>
    <row r="37" spans="1:13" ht="15.75" x14ac:dyDescent="0.25">
      <c r="A37" s="101" t="s">
        <v>46</v>
      </c>
      <c r="B37" s="102"/>
      <c r="C37" s="102"/>
      <c r="D37" s="102"/>
      <c r="E37" s="102"/>
      <c r="F37" s="84"/>
      <c r="G37" s="69">
        <f>+G36+G30+G32</f>
        <v>1519339902</v>
      </c>
      <c r="H37" s="69">
        <f t="shared" ref="H37:M37" si="15">+H36+H30</f>
        <v>253122004</v>
      </c>
      <c r="I37" s="69">
        <f t="shared" si="15"/>
        <v>333514962</v>
      </c>
      <c r="J37" s="69">
        <f t="shared" si="15"/>
        <v>1433599507</v>
      </c>
      <c r="K37" s="69">
        <f t="shared" si="15"/>
        <v>23831900</v>
      </c>
      <c r="L37" s="69">
        <f t="shared" si="15"/>
        <v>325880710</v>
      </c>
      <c r="M37" s="69">
        <f t="shared" si="15"/>
        <v>1131550697</v>
      </c>
    </row>
    <row r="38" spans="1:13" ht="15.75" x14ac:dyDescent="0.25">
      <c r="A38" s="66"/>
      <c r="B38" s="61" t="s">
        <v>47</v>
      </c>
      <c r="C38" s="85"/>
      <c r="D38" s="85"/>
      <c r="E38" s="85"/>
      <c r="F38" s="86"/>
      <c r="G38" s="69">
        <f t="shared" ref="G38:M38" si="16">G37+G24</f>
        <v>3790227299</v>
      </c>
      <c r="H38" s="69">
        <f t="shared" si="16"/>
        <v>358260604</v>
      </c>
      <c r="I38" s="69">
        <f t="shared" si="16"/>
        <v>1893227589</v>
      </c>
      <c r="J38" s="69">
        <f t="shared" si="16"/>
        <v>2249912885</v>
      </c>
      <c r="K38" s="69">
        <f t="shared" si="16"/>
        <v>28351046</v>
      </c>
      <c r="L38" s="69">
        <f t="shared" si="16"/>
        <v>494349297</v>
      </c>
      <c r="M38" s="69">
        <f t="shared" si="16"/>
        <v>1783914634</v>
      </c>
    </row>
    <row r="39" spans="1:13" s="87" customFormat="1" ht="15.75" x14ac:dyDescent="0.25">
      <c r="A39" s="59"/>
      <c r="B39" s="62">
        <v>3137361</v>
      </c>
      <c r="C39" s="62" t="s">
        <v>62</v>
      </c>
      <c r="D39" s="63" t="s">
        <v>19</v>
      </c>
      <c r="E39" s="63"/>
      <c r="F39" s="63"/>
      <c r="G39" s="69">
        <v>1375850215</v>
      </c>
      <c r="H39" s="69">
        <v>0</v>
      </c>
      <c r="I39" s="69">
        <v>0</v>
      </c>
      <c r="J39" s="68">
        <f t="shared" ref="J39" si="17">G39+H39-I39</f>
        <v>1375850215</v>
      </c>
      <c r="K39" s="69">
        <v>0</v>
      </c>
      <c r="L39" s="69">
        <v>1375850215</v>
      </c>
      <c r="M39" s="69">
        <v>0</v>
      </c>
    </row>
    <row r="40" spans="1:13" s="87" customFormat="1" ht="15.75" x14ac:dyDescent="0.25">
      <c r="A40" s="59"/>
      <c r="B40" s="62" t="s">
        <v>63</v>
      </c>
      <c r="C40" s="62"/>
      <c r="D40" s="63"/>
      <c r="E40" s="63"/>
      <c r="F40" s="63"/>
      <c r="G40" s="72">
        <f t="shared" ref="G40:M40" si="18">+G38+G39</f>
        <v>5166077514</v>
      </c>
      <c r="H40" s="72">
        <f t="shared" si="18"/>
        <v>358260604</v>
      </c>
      <c r="I40" s="72">
        <f t="shared" si="18"/>
        <v>1893227589</v>
      </c>
      <c r="J40" s="72">
        <f t="shared" si="18"/>
        <v>3625763100</v>
      </c>
      <c r="K40" s="72">
        <f t="shared" si="18"/>
        <v>28351046</v>
      </c>
      <c r="L40" s="72">
        <f t="shared" si="18"/>
        <v>1870199512</v>
      </c>
      <c r="M40" s="72">
        <f t="shared" si="18"/>
        <v>1783914634</v>
      </c>
    </row>
    <row r="42" spans="1:13" x14ac:dyDescent="0.2">
      <c r="G42" s="90"/>
      <c r="H42" s="90"/>
      <c r="I42" s="90"/>
      <c r="L42" s="90"/>
    </row>
  </sheetData>
  <mergeCells count="7">
    <mergeCell ref="A37:E37"/>
    <mergeCell ref="A1:J1"/>
    <mergeCell ref="A15:F15"/>
    <mergeCell ref="A21:F21"/>
    <mergeCell ref="A24:E24"/>
    <mergeCell ref="A30:F30"/>
    <mergeCell ref="A36:F36"/>
  </mergeCells>
  <pageMargins left="0.70866141732283472" right="0.70866141732283472" top="0.74803149606299213" bottom="0.74803149606299213" header="0.31496062992125984" footer="0.31496062992125984"/>
  <pageSetup paperSize="5" scale="6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2019-22</vt:lpstr>
      <vt:lpstr>2017-19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2021-02-04T12:36:23Z</dcterms:modified>
</cp:coreProperties>
</file>